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1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'!$A$1:$P$219</definedName>
  </definedNames>
  <calcPr calcId="181029"/>
</workbook>
</file>

<file path=xl/calcChain.xml><?xml version="1.0" encoding="utf-8"?>
<calcChain xmlns="http://schemas.openxmlformats.org/spreadsheetml/2006/main">
  <c r="P209" i="5" l="1"/>
  <c r="J14" i="9"/>
  <c r="J17" i="9" s="1"/>
  <c r="J13" i="9"/>
  <c r="J12" i="9"/>
  <c r="J11" i="9"/>
  <c r="J10" i="9"/>
  <c r="J9" i="9"/>
  <c r="J8" i="9"/>
  <c r="J7" i="9"/>
  <c r="J6" i="9"/>
  <c r="J5" i="9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comments1.xml><?xml version="1.0" encoding="utf-8"?>
<comments xmlns="http://schemas.openxmlformats.org/spreadsheetml/2006/main">
  <authors>
    <author>PC</author>
  </authors>
  <commentList>
    <comment ref="O1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pol.784402801 R00 odstr.malby
pol-784497901 R00/rozmytí po odstr.malby</t>
        </r>
      </text>
    </comment>
    <comment ref="O1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Pol.784191201</t>
        </r>
      </text>
    </comment>
    <comment ref="O2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pol.784195212</t>
        </r>
      </text>
    </comment>
    <comment ref="O2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Pol.785412800      pol.i pro současné odstranění tapet nalepenýchve více vrstvách</t>
        </r>
      </text>
    </comment>
    <comment ref="O2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pol.620991121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Pol.784498921</t>
        </r>
      </text>
    </comment>
    <comment ref="O2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pol.783323130-88,80
pol.783903811-39,60 /odmaštění,očištění apod/</t>
        </r>
      </text>
    </comment>
    <comment ref="O3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pol.783424140-nátěr 34,10
pol.783401811-odstranění nátěru-2,55 m
</t>
        </r>
      </text>
    </comment>
    <comment ref="O3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pol.783623920</t>
        </r>
      </text>
    </comment>
    <comment ref="O3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pol.783624920</t>
        </r>
      </text>
    </comment>
    <comment ref="O3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 224900 nátěr 
1114,5-kč
pol.783 201811 očištění
18,9 kč</t>
        </r>
      </text>
    </comment>
    <comment ref="O3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 624920</t>
        </r>
      </text>
    </comment>
    <comment ref="O3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jednonás.+email 139Kč
pol..783623900 155 kč/m2 +
odmaštění 39,6 Kč/m2
pol.783903811
</t>
        </r>
      </text>
    </comment>
    <comment ref="O3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odmaštění 39,6 Kč m2 pol.783903811
nátěr 195 Kč/m2
pol.783622920</t>
        </r>
      </text>
    </comment>
    <comment ref="O3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pol.620991121</t>
        </r>
      </text>
    </comment>
    <comment ref="O4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lepení+pokl. 145,5
pol.776521100
 </t>
        </r>
      </text>
    </comment>
    <comment ref="O4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pol.632415102TR2</t>
        </r>
      </text>
    </comment>
    <comment ref="O4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pol.632415104RT2</t>
        </r>
      </text>
    </comment>
    <comment ref="O4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pol.776421100RU1</t>
        </r>
      </text>
    </comment>
    <comment ref="O4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pol.776401800</t>
        </r>
      </text>
    </comment>
    <comment ref="O4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pol.776401800</t>
        </r>
      </text>
    </comment>
    <comment ref="O5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pol.776511820</t>
        </r>
      </text>
    </comment>
    <comment ref="O5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541811</t>
        </r>
      </text>
    </comment>
    <comment ref="O5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541400</t>
        </r>
      </text>
    </comment>
    <comment ref="O5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775 542021</t>
        </r>
      </text>
    </comment>
    <comment ref="O5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pol.632451034</t>
        </r>
      </text>
    </comment>
    <comment ref="O6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pol.63241111</t>
        </r>
      </text>
    </comment>
    <comment ref="O6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pol.632413106R00</t>
        </r>
      </text>
    </comment>
    <comment ref="O6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 452431</t>
        </r>
      </text>
    </comment>
    <comment ref="O6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524901</t>
        </r>
      </text>
    </comment>
    <comment ref="O6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591901</t>
        </r>
      </text>
    </comment>
    <comment ref="O7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591900</t>
        </r>
      </text>
    </comment>
    <comment ref="O7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591900</t>
        </r>
      </text>
    </comment>
    <comment ref="O7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599130</t>
        </r>
      </text>
    </comment>
    <comment ref="O7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pol.775599141</t>
        </r>
      </text>
    </comment>
    <comment ref="O7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521800</t>
        </r>
      </text>
    </comment>
    <comment ref="O7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541811</t>
        </r>
      </text>
    </comment>
    <comment ref="O8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771575106RT1</t>
        </r>
      </text>
    </comment>
    <comment ref="O8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 475014RU7</t>
        </r>
      </text>
    </comment>
    <comment ref="O8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pol.771212002RT3</t>
        </r>
      </text>
    </comment>
    <comment ref="O8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pol.632415104RT2</t>
        </r>
      </text>
    </comment>
    <comment ref="O9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 pol.781210131R00</t>
        </r>
      </text>
    </comment>
    <comment ref="O9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319201311</t>
        </r>
      </text>
    </comment>
    <comment ref="O9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612473181R00
</t>
        </r>
      </text>
    </comment>
    <comment ref="O9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pol.771212002RT3</t>
        </r>
      </text>
    </comment>
    <comment ref="O10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pol.642944121RT4
</t>
        </r>
      </text>
    </comment>
    <comment ref="O11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pol.766 661112R00</t>
        </r>
      </text>
    </comment>
    <comment ref="O11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 255024RT1</t>
        </r>
      </text>
    </comment>
    <comment ref="O12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 668111</t>
        </r>
      </text>
    </comment>
    <comment ref="O12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pol.346 244312R00</t>
        </r>
      </text>
    </comment>
    <comment ref="O12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 255026RT1</t>
        </r>
      </text>
    </comment>
    <comment ref="O12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pol.342012221RT1</t>
        </r>
      </text>
    </comment>
    <comment ref="O12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416022123R00</t>
        </r>
      </text>
    </comment>
    <comment ref="O13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pol.620991121</t>
        </r>
      </text>
    </comment>
    <comment ref="O13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po.612 401391</t>
        </r>
      </text>
    </comment>
    <comment ref="O13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pol.612409991 RT2</t>
        </r>
      </text>
    </comment>
    <comment ref="O13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 423531R00</t>
        </r>
      </text>
    </comment>
    <comment ref="O13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pol.602011131RT3 130Kč
pol.602011102R00   67,5Kč</t>
        </r>
      </text>
    </comment>
    <comment ref="O13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pol.-612473182R00</t>
        </r>
      </text>
    </comment>
    <comment ref="O13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pol.612481211RT2</t>
        </r>
      </text>
    </comment>
    <comment ref="O13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pol.953946111R00</t>
        </r>
      </text>
    </comment>
    <comment ref="O13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
624635301</t>
        </r>
      </text>
    </comment>
    <comment ref="O14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pol.611421431RT2</t>
        </r>
      </text>
    </comment>
    <comment ref="O14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pol.611 471413R00</t>
        </r>
      </text>
    </comment>
    <comment ref="O14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pol.612471413R00</t>
        </r>
      </text>
    </comment>
    <comment ref="O14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pol.962 031132R00</t>
        </r>
      </text>
    </comment>
    <comment ref="O14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962 031133R00</t>
        </r>
      </text>
    </comment>
    <comment ref="O15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pol.965 043331</t>
        </r>
      </text>
    </comment>
    <comment ref="O15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pol.965081713RT1</t>
        </r>
      </text>
    </comment>
    <comment ref="O15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pol.978059531</t>
        </r>
      </text>
    </comment>
    <comment ref="O15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pol.978 013191</t>
        </r>
      </text>
    </comment>
    <comment ref="O15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pol.973 031345</t>
        </r>
      </text>
    </comment>
    <comment ref="O15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pol.962 031133</t>
        </r>
      </text>
    </comment>
    <comment ref="O15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pol.968 072455</t>
        </r>
      </text>
    </comment>
    <comment ref="O17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pol.771212002RT3</t>
        </r>
      </text>
    </comment>
  </commentList>
</comments>
</file>

<file path=xl/sharedStrings.xml><?xml version="1.0" encoding="utf-8"?>
<sst xmlns="http://schemas.openxmlformats.org/spreadsheetml/2006/main" count="696" uniqueCount="374">
  <si>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</si>
  <si>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</si>
  <si>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</si>
  <si>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</si>
  <si>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</si>
  <si>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</si>
  <si>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</si>
  <si>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</si>
  <si>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</si>
  <si>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</si>
  <si>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</si>
  <si>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</si>
  <si>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</si>
  <si>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</si>
  <si>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</si>
  <si>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</si>
  <si>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</si>
  <si>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</si>
  <si>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</si>
  <si>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</si>
  <si>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</si>
  <si>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</si>
  <si>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</si>
  <si>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</si>
  <si>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</si>
  <si>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</si>
  <si>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</si>
  <si>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</si>
  <si>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</si>
  <si>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</si>
  <si>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</si>
  <si>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</si>
  <si>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</si>
  <si>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</si>
  <si>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</si>
  <si>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</si>
  <si>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</si>
  <si>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</si>
  <si>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</si>
  <si>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</si>
  <si>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</si>
  <si>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</si>
  <si>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</si>
  <si>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</si>
  <si>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</si>
  <si>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</si>
  <si>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</si>
  <si>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</si>
  <si>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</si>
  <si>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</si>
  <si>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</si>
  <si>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</si>
  <si>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</si>
  <si>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</si>
  <si>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</si>
  <si>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</si>
  <si>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</si>
  <si>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</si>
  <si>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</si>
  <si>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</si>
  <si>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</si>
  <si>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</si>
  <si>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</si>
  <si>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</si>
  <si>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</si>
  <si>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</si>
  <si>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</si>
  <si>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</si>
  <si>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</si>
  <si>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</si>
  <si>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</si>
  <si>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</si>
  <si>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</si>
  <si>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</si>
  <si>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</si>
  <si>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</si>
  <si>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</si>
  <si>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</si>
  <si>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</si>
  <si>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</si>
  <si>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</si>
  <si>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</si>
  <si>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</si>
  <si>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</si>
  <si>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</si>
  <si>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</si>
  <si>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</si>
  <si>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</si>
  <si>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</si>
  <si>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</si>
  <si>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</si>
  <si>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</si>
  <si>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</si>
  <si>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</si>
  <si>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</si>
  <si>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</si>
  <si>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</si>
  <si>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</si>
  <si>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</si>
  <si>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</si>
  <si>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</si>
  <si>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</si>
  <si>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</si>
  <si>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</si>
  <si>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</si>
  <si>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</si>
  <si>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</si>
  <si>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</si>
  <si>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</si>
  <si>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</si>
  <si>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</si>
  <si>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</si>
  <si>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</si>
  <si>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</si>
  <si>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</si>
  <si>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</si>
  <si>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</si>
  <si>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</si>
  <si>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</si>
  <si>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</si>
  <si>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</si>
  <si>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</si>
  <si>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</si>
  <si>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</si>
  <si>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</si>
  <si>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</si>
  <si>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</si>
  <si>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</si>
  <si>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</si>
  <si>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</si>
  <si>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</si>
  <si>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</si>
  <si>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</si>
  <si>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</si>
  <si>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</si>
  <si>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</si>
  <si>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</si>
  <si>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</si>
  <si>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</si>
  <si>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</si>
  <si>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</si>
  <si>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</si>
  <si>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</si>
  <si>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</si>
  <si>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</si>
  <si>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</si>
  <si>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</si>
  <si>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</si>
  <si>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</si>
  <si>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</si>
  <si>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</si>
  <si>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</si>
  <si>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</si>
  <si>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</si>
  <si>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</si>
  <si>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</si>
  <si>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</si>
  <si>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</si>
  <si>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</si>
  <si>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</si>
  <si>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</si>
  <si>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</si>
  <si>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</si>
  <si>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</si>
  <si>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</si>
  <si>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</si>
  <si>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</si>
  <si>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</si>
  <si>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</si>
  <si>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</si>
  <si>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</si>
  <si>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</si>
  <si>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</si>
  <si>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</si>
  <si>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</si>
  <si>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</si>
  <si>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</si>
  <si>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</si>
  <si>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</si>
  <si>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</si>
  <si>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</si>
  <si>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</si>
  <si>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</si>
  <si>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</si>
  <si>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</si>
  <si>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</si>
  <si>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</si>
  <si>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</si>
  <si>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</si>
  <si>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</si>
  <si>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</si>
  <si>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</si>
  <si>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</si>
  <si>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</si>
  <si>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</si>
  <si>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</si>
  <si>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</si>
  <si>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</si>
  <si>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</si>
  <si>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</si>
  <si>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</si>
  <si>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</si>
  <si>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</si>
  <si>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</si>
  <si>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</si>
  <si>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</si>
  <si>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</si>
  <si>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</si>
  <si>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</si>
  <si>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</si>
  <si>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</si>
  <si>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</si>
  <si>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</si>
  <si>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</si>
  <si>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</si>
  <si>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</si>
  <si>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</si>
  <si>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</si>
  <si>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</si>
  <si>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</si>
  <si>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</si>
  <si>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</si>
  <si>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</si>
  <si>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</si>
  <si>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</si>
  <si>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</si>
  <si>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</si>
  <si>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</si>
  <si>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</si>
  <si>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</si>
  <si>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</si>
  <si>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</si>
  <si>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</si>
  <si>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</si>
  <si>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</si>
  <si>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</si>
  <si>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</si>
  <si>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</si>
  <si>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</si>
  <si>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</si>
  <si>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</si>
  <si>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</si>
  <si>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</si>
  <si>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</si>
  <si>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</si>
  <si>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</si>
  <si>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</si>
  <si>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</si>
  <si>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</si>
  <si>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</si>
  <si>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</si>
  <si>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</si>
  <si>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</si>
  <si>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</si>
  <si>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</si>
  <si>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</si>
  <si>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</si>
  <si>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</si>
  <si>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</si>
  <si>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</si>
  <si>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</si>
  <si>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</si>
  <si>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</si>
  <si>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</si>
  <si>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</si>
  <si>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</si>
  <si>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</si>
  <si>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</si>
  <si>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</si>
  <si>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</si>
  <si>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</si>
  <si>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</si>
  <si>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</si>
  <si>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</si>
  <si>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</si>
  <si>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</si>
  <si>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</si>
  <si>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</si>
  <si>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</si>
  <si>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</si>
  <si>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</si>
  <si>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</si>
  <si>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</si>
  <si>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</si>
  <si>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</si>
  <si>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</si>
  <si>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</si>
  <si>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</si>
  <si>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</si>
  <si>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</si>
  <si>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</si>
  <si>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</si>
  <si>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</si>
  <si>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t>podpis za středisko</t>
  </si>
  <si>
    <t>podpis za TO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</si>
  <si>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</si>
  <si>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</si>
  <si>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</si>
  <si>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</si>
  <si>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</si>
  <si>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</si>
  <si>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</si>
  <si>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</si>
  <si>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</si>
  <si>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</si>
  <si>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</si>
  <si>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</si>
  <si>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</si>
  <si>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</si>
  <si>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</si>
  <si>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</si>
  <si>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</si>
  <si>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</si>
  <si>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</si>
  <si>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</si>
  <si>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</si>
  <si>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</si>
  <si>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</si>
  <si>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</si>
  <si>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</si>
  <si>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</si>
  <si>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</si>
  <si>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</si>
  <si>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</si>
  <si>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</si>
  <si>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</si>
  <si>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</si>
  <si>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</si>
  <si>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</si>
  <si>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</si>
  <si>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</si>
  <si>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</si>
  <si>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</si>
  <si>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</si>
  <si>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</si>
  <si>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</si>
  <si>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</si>
  <si>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</si>
  <si>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</si>
  <si>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</si>
  <si>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</si>
  <si>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</si>
  <si>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</si>
  <si>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</si>
  <si>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</si>
  <si>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</si>
  <si>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</si>
  <si>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</si>
  <si>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</si>
  <si>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</si>
  <si>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</si>
  <si>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</si>
  <si>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</si>
  <si>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</si>
  <si>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</si>
  <si>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</si>
  <si>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</si>
  <si>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</si>
  <si>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</si>
  <si>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</si>
  <si>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</si>
  <si>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</si>
  <si>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</si>
  <si>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</si>
  <si>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</si>
  <si>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</si>
  <si>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</si>
  <si>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</si>
  <si>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</si>
  <si>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</si>
  <si>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</si>
  <si>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Patro</t>
  </si>
  <si>
    <t>Zavadilská</t>
  </si>
  <si>
    <t>Demontáž a likvidace KL + sporák; nová vyzdívka jádra, nová elektroinstalace , rozvody ZTI, nové PVC, stěny potáhnout tmelem s pletivem, štukování, nová výmalba; do vyzdívek nové zárubně + vstupní, dodávka nových dveří; seřízení oken a dveří, vyluxovat radiátor a trubky nový nátěr, úklid. V bytu jsou nainstalovány nové měřiče tepla, nutno šetrně zakrýt a nezašpinit, nepoškodit 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</si>
</sst>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#,##0\ &quot;Kč&quot;"/>
    <numFmt numFmtId="166" formatCode="#,##0.00\ &quot;Kč&quot;"/>
  </numFmts>
  <fonts count="1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85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5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8" fillId="2" borderId="0" xfId="0" applyFont="1" applyFill="1" applyAlignment="1">
      <alignment horizontal="center" vertical="top" wrapText="1" shrinkToFi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6" fillId="0" borderId="0" xfId="0" applyFont="1"/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7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2" fillId="2" borderId="0" xfId="1" applyFill="1"/>
    <xf numFmtId="0" fontId="11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165" fontId="0" fillId="0" borderId="0" xfId="0" applyNumberFormat="1"/>
    <xf numFmtId="165" fontId="7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4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2:P219"/>
  <sheetViews>
    <sheetView tabSelected="1" view="pageBreakPreview" zoomScaleNormal="100" zoomScaleSheetLayoutView="100" workbookViewId="0">
      <pane ySplit="16" topLeftCell="A200" activePane="bottomLeft" state="frozen"/>
      <selection pane="bottomLeft" activeCell="O6" sqref="O6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2" spans="1:16" ht="21" customHeight="1" x14ac:dyDescent="0.25"/>
    <row r="3" spans="1:16" ht="18.75" x14ac:dyDescent="0.25">
      <c r="C3" s="54" t="s">
        <v>301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287</v>
      </c>
      <c r="D6" s="77" t="s">
        <v>372</v>
      </c>
      <c r="E6" s="77"/>
      <c r="F6" s="77"/>
      <c r="G6" s="77"/>
      <c r="H6" s="77"/>
      <c r="J6" s="52"/>
      <c r="K6" s="53"/>
      <c r="L6" s="53"/>
      <c r="M6" s="53"/>
    </row>
    <row r="7" spans="1:16" ht="21" customHeight="1" x14ac:dyDescent="0.25">
      <c r="C7" s="7" t="s">
        <v>288</v>
      </c>
      <c r="D7" s="80">
        <v>2842</v>
      </c>
      <c r="E7" s="80"/>
      <c r="F7" s="80"/>
      <c r="G7" s="83" t="s">
        <v>371</v>
      </c>
      <c r="H7" s="83"/>
      <c r="J7" s="72"/>
      <c r="K7" s="53"/>
      <c r="L7" s="72"/>
      <c r="M7" s="52"/>
    </row>
    <row r="8" spans="1:16" ht="20.25" customHeight="1" x14ac:dyDescent="0.25">
      <c r="C8" s="7" t="s">
        <v>289</v>
      </c>
      <c r="D8" s="77">
        <v>310</v>
      </c>
      <c r="E8" s="77"/>
      <c r="F8" s="77"/>
      <c r="G8" s="84">
        <v>4</v>
      </c>
      <c r="H8" s="84"/>
      <c r="J8" s="53"/>
      <c r="K8" s="52"/>
      <c r="L8" s="71"/>
      <c r="M8" s="72"/>
    </row>
    <row r="9" spans="1:16" ht="20.25" customHeight="1" x14ac:dyDescent="0.25">
      <c r="C9" s="7" t="s">
        <v>290</v>
      </c>
      <c r="D9" s="81"/>
      <c r="E9" s="82"/>
      <c r="F9" s="82"/>
      <c r="G9" s="82"/>
      <c r="H9" s="82"/>
      <c r="J9" s="53"/>
      <c r="K9" s="52"/>
      <c r="L9" s="52"/>
      <c r="M9" s="52"/>
    </row>
    <row r="10" spans="1:16" ht="22.5" customHeight="1" x14ac:dyDescent="0.25">
      <c r="C10" s="7" t="s">
        <v>291</v>
      </c>
      <c r="D10" s="76"/>
      <c r="E10" s="77"/>
      <c r="F10" s="77"/>
      <c r="G10" s="77"/>
      <c r="H10" s="77"/>
      <c r="J10" s="53"/>
      <c r="K10" s="53"/>
      <c r="L10" s="53"/>
      <c r="M10" s="52"/>
    </row>
    <row r="11" spans="1:16" ht="22.5" customHeight="1" x14ac:dyDescent="0.25">
      <c r="C11" s="7" t="s">
        <v>313</v>
      </c>
      <c r="D11" s="20"/>
      <c r="E11" s="3">
        <v>150</v>
      </c>
      <c r="F11" s="20"/>
      <c r="G11" s="3">
        <v>180</v>
      </c>
      <c r="H11" s="20"/>
      <c r="I11" s="3" t="s">
        <v>314</v>
      </c>
    </row>
    <row r="12" spans="1:16" ht="22.5" customHeight="1" x14ac:dyDescent="0.25">
      <c r="C12" s="7" t="s">
        <v>315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316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44.45" customHeight="1" x14ac:dyDescent="0.25">
      <c r="A16" s="8" t="s">
        <v>103</v>
      </c>
      <c r="B16" s="67" t="s">
        <v>226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317</v>
      </c>
      <c r="K16" s="11" t="s">
        <v>299</v>
      </c>
      <c r="L16" s="11" t="s">
        <v>50</v>
      </c>
      <c r="M16" s="11" t="s">
        <v>51</v>
      </c>
      <c r="N16" s="12" t="s">
        <v>59</v>
      </c>
      <c r="O16" s="13" t="s">
        <v>277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80</v>
      </c>
      <c r="D18" s="20" t="s">
        <v>5</v>
      </c>
      <c r="E18" s="20">
        <v>21</v>
      </c>
      <c r="F18" s="20">
        <v>40</v>
      </c>
      <c r="G18" s="20">
        <v>63</v>
      </c>
      <c r="H18" s="20"/>
      <c r="I18" s="20"/>
      <c r="J18" s="20"/>
      <c r="K18" s="20"/>
      <c r="L18" s="20"/>
      <c r="M18" s="20"/>
      <c r="N18" s="20">
        <f t="shared" ref="N18:N27" si="0">SUM(E18:M18)</f>
        <v>124</v>
      </c>
      <c r="O18" s="20">
        <v>0</v>
      </c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73</v>
      </c>
      <c r="D19" s="20" t="s">
        <v>5</v>
      </c>
      <c r="E19" s="20">
        <v>21</v>
      </c>
      <c r="F19" s="20">
        <v>40</v>
      </c>
      <c r="G19" s="20">
        <v>63</v>
      </c>
      <c r="H19" s="20"/>
      <c r="I19" s="20"/>
      <c r="J19" s="20"/>
      <c r="K19" s="20"/>
      <c r="L19" s="20">
        <v>10</v>
      </c>
      <c r="M19" s="20">
        <v>12</v>
      </c>
      <c r="N19" s="20">
        <f t="shared" si="0"/>
        <v>146</v>
      </c>
      <c r="O19" s="20">
        <v>0</v>
      </c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227</v>
      </c>
      <c r="D20" s="20" t="s">
        <v>5</v>
      </c>
      <c r="E20" s="20">
        <v>21</v>
      </c>
      <c r="F20" s="20">
        <v>40</v>
      </c>
      <c r="G20" s="20">
        <v>63</v>
      </c>
      <c r="H20" s="20"/>
      <c r="I20" s="20"/>
      <c r="J20" s="20"/>
      <c r="K20" s="20"/>
      <c r="L20" s="20">
        <v>10</v>
      </c>
      <c r="M20" s="20">
        <v>12</v>
      </c>
      <c r="N20" s="20">
        <f t="shared" si="0"/>
        <v>146</v>
      </c>
      <c r="O20" s="20">
        <v>0</v>
      </c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90</v>
      </c>
      <c r="D21" s="20" t="s">
        <v>22</v>
      </c>
      <c r="E21" s="20">
        <v>10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10</v>
      </c>
      <c r="O21" s="20">
        <v>0</v>
      </c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74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>
        <v>0</v>
      </c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270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>
        <v>0</v>
      </c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273</v>
      </c>
      <c r="D24" s="20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>
        <v>0</v>
      </c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70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>
        <v>0</v>
      </c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230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>
        <v>0</v>
      </c>
      <c r="P26" s="21">
        <f t="shared" si="1"/>
        <v>0</v>
      </c>
    </row>
    <row r="27" spans="1:16" ht="15.75" customHeight="1" x14ac:dyDescent="0.25">
      <c r="A27" s="19" t="s">
        <v>322</v>
      </c>
      <c r="B27" s="23"/>
      <c r="C27" s="1" t="s">
        <v>350</v>
      </c>
      <c r="D27" s="20" t="s">
        <v>5</v>
      </c>
      <c r="E27" s="20">
        <v>124</v>
      </c>
      <c r="F27" s="20"/>
      <c r="G27" s="20"/>
      <c r="H27" s="20"/>
      <c r="I27" s="20"/>
      <c r="J27" s="20"/>
      <c r="K27" s="20"/>
      <c r="L27" s="20"/>
      <c r="M27" s="20"/>
      <c r="N27" s="20">
        <f t="shared" si="0"/>
        <v>124</v>
      </c>
      <c r="O27" s="20">
        <v>0</v>
      </c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237</v>
      </c>
      <c r="D29" s="20" t="s">
        <v>5</v>
      </c>
      <c r="E29" s="20"/>
      <c r="F29" s="20">
        <v>3</v>
      </c>
      <c r="G29" s="20">
        <v>3</v>
      </c>
      <c r="H29" s="20"/>
      <c r="I29" s="20"/>
      <c r="J29" s="20"/>
      <c r="K29" s="20"/>
      <c r="L29" s="20"/>
      <c r="M29" s="20"/>
      <c r="N29" s="20">
        <f t="shared" ref="N29:N38" si="2">SUM(E29:M29)</f>
        <v>6</v>
      </c>
      <c r="O29" s="20">
        <v>0</v>
      </c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238</v>
      </c>
      <c r="D30" s="20" t="s">
        <v>60</v>
      </c>
      <c r="E30" s="20">
        <v>12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12</v>
      </c>
      <c r="O30" s="20">
        <v>0</v>
      </c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239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>
        <v>0</v>
      </c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76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>
        <v>0</v>
      </c>
      <c r="P32" s="21">
        <f t="shared" si="1"/>
        <v>0</v>
      </c>
    </row>
    <row r="33" spans="1:16" x14ac:dyDescent="0.25">
      <c r="A33" s="19" t="s">
        <v>99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/>
      <c r="I33" s="20"/>
      <c r="J33" s="20"/>
      <c r="K33" s="20"/>
      <c r="L33" s="20">
        <v>1.25</v>
      </c>
      <c r="M33" s="20">
        <v>1.25</v>
      </c>
      <c r="N33" s="20">
        <f t="shared" si="2"/>
        <v>6.25</v>
      </c>
      <c r="O33" s="20">
        <v>0</v>
      </c>
      <c r="P33" s="21">
        <f t="shared" si="1"/>
        <v>0</v>
      </c>
    </row>
    <row r="34" spans="1:16" x14ac:dyDescent="0.25">
      <c r="A34" s="19" t="s">
        <v>100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>
        <v>0</v>
      </c>
      <c r="P34" s="21">
        <f t="shared" si="1"/>
        <v>0</v>
      </c>
    </row>
    <row r="35" spans="1:16" ht="31.5" x14ac:dyDescent="0.25">
      <c r="A35" s="19" t="s">
        <v>101</v>
      </c>
      <c r="B35" s="20" t="s">
        <v>13</v>
      </c>
      <c r="C35" s="1" t="s">
        <v>75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>
        <v>0</v>
      </c>
      <c r="P35" s="21">
        <f t="shared" si="1"/>
        <v>0</v>
      </c>
    </row>
    <row r="36" spans="1:16" x14ac:dyDescent="0.25">
      <c r="A36" s="19" t="s">
        <v>104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>
        <v>0</v>
      </c>
      <c r="P36" s="21">
        <f t="shared" si="1"/>
        <v>0</v>
      </c>
    </row>
    <row r="37" spans="1:16" ht="31.5" x14ac:dyDescent="0.25">
      <c r="A37" s="19" t="s">
        <v>105</v>
      </c>
      <c r="B37" s="20" t="s">
        <v>16</v>
      </c>
      <c r="C37" s="2" t="s">
        <v>270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>
        <v>0</v>
      </c>
      <c r="P37" s="21">
        <f t="shared" si="1"/>
        <v>0</v>
      </c>
    </row>
    <row r="38" spans="1:16" x14ac:dyDescent="0.25">
      <c r="A38" s="19" t="s">
        <v>106</v>
      </c>
      <c r="B38" s="20" t="s">
        <v>32</v>
      </c>
      <c r="C38" s="1" t="s">
        <v>230</v>
      </c>
      <c r="D38" s="20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20">
        <v>0</v>
      </c>
      <c r="P38" s="21">
        <f t="shared" ref="P38" si="3">N38*O38</f>
        <v>0</v>
      </c>
    </row>
    <row r="39" spans="1:16" x14ac:dyDescent="0.25">
      <c r="A39" s="19" t="s">
        <v>323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324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107</v>
      </c>
      <c r="B43" s="20" t="s">
        <v>1</v>
      </c>
      <c r="C43" s="1" t="s">
        <v>71</v>
      </c>
      <c r="D43" s="20" t="s">
        <v>5</v>
      </c>
      <c r="E43" s="20">
        <v>4</v>
      </c>
      <c r="F43" s="20">
        <v>12</v>
      </c>
      <c r="G43" s="20">
        <v>20</v>
      </c>
      <c r="H43" s="20"/>
      <c r="I43" s="20"/>
      <c r="J43" s="20"/>
      <c r="K43" s="20"/>
      <c r="L43" s="20"/>
      <c r="M43" s="20"/>
      <c r="N43" s="20">
        <f>SUM(E43:M43)</f>
        <v>36</v>
      </c>
      <c r="O43" s="20">
        <v>0</v>
      </c>
      <c r="P43" s="21">
        <f>N43*O43</f>
        <v>0</v>
      </c>
    </row>
    <row r="44" spans="1:16" ht="20.45" customHeight="1" x14ac:dyDescent="0.25">
      <c r="A44" s="19" t="s">
        <v>108</v>
      </c>
      <c r="B44" s="20" t="s">
        <v>4</v>
      </c>
      <c r="C44" s="1" t="s">
        <v>42</v>
      </c>
      <c r="D44" s="20" t="s">
        <v>5</v>
      </c>
      <c r="E44" s="20">
        <v>4</v>
      </c>
      <c r="F44" s="20">
        <v>12</v>
      </c>
      <c r="G44" s="20">
        <v>20</v>
      </c>
      <c r="H44" s="20"/>
      <c r="I44" s="20"/>
      <c r="J44" s="20"/>
      <c r="K44" s="20"/>
      <c r="L44" s="20"/>
      <c r="M44" s="20"/>
      <c r="N44" s="20">
        <f>SUM(E44:M44)*1.15</f>
        <v>41.4</v>
      </c>
      <c r="O44" s="20">
        <v>0</v>
      </c>
      <c r="P44" s="21">
        <f t="shared" ref="P44:P56" si="4">N44*O44</f>
        <v>0</v>
      </c>
    </row>
    <row r="45" spans="1:16" ht="32.450000000000003" customHeight="1" x14ac:dyDescent="0.25">
      <c r="A45" s="19" t="s">
        <v>109</v>
      </c>
      <c r="B45" s="20" t="s">
        <v>7</v>
      </c>
      <c r="C45" s="1" t="s">
        <v>245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>
        <v>0</v>
      </c>
      <c r="P45" s="21">
        <f t="shared" si="4"/>
        <v>0</v>
      </c>
    </row>
    <row r="46" spans="1:16" ht="31.9" customHeight="1" x14ac:dyDescent="0.25">
      <c r="A46" s="19" t="s">
        <v>110</v>
      </c>
      <c r="B46" s="20" t="s">
        <v>9</v>
      </c>
      <c r="C46" s="1" t="s">
        <v>246</v>
      </c>
      <c r="D46" s="20" t="s">
        <v>5</v>
      </c>
      <c r="E46" s="20">
        <v>4</v>
      </c>
      <c r="F46" s="20">
        <v>12</v>
      </c>
      <c r="G46" s="20">
        <v>20</v>
      </c>
      <c r="H46" s="20"/>
      <c r="I46" s="20"/>
      <c r="J46" s="20"/>
      <c r="K46" s="20"/>
      <c r="L46" s="20"/>
      <c r="M46" s="20"/>
      <c r="N46" s="20">
        <f>SUM(E46:M46)</f>
        <v>36</v>
      </c>
      <c r="O46" s="20">
        <v>0</v>
      </c>
      <c r="P46" s="21">
        <f t="shared" si="4"/>
        <v>0</v>
      </c>
    </row>
    <row r="47" spans="1:16" ht="16.5" customHeight="1" x14ac:dyDescent="0.25">
      <c r="A47" s="19" t="s">
        <v>111</v>
      </c>
      <c r="B47" s="20" t="s">
        <v>11</v>
      </c>
      <c r="C47" s="1" t="s">
        <v>240</v>
      </c>
      <c r="D47" s="20" t="s">
        <v>6</v>
      </c>
      <c r="E47" s="20">
        <v>10</v>
      </c>
      <c r="F47" s="20">
        <v>15</v>
      </c>
      <c r="G47" s="20">
        <v>20</v>
      </c>
      <c r="H47" s="20"/>
      <c r="I47" s="20"/>
      <c r="J47" s="20"/>
      <c r="K47" s="20"/>
      <c r="L47" s="20"/>
      <c r="M47" s="20"/>
      <c r="N47" s="20">
        <f>SUM(E47:M47)</f>
        <v>45</v>
      </c>
      <c r="O47" s="20">
        <v>0</v>
      </c>
      <c r="P47" s="21">
        <f t="shared" si="4"/>
        <v>0</v>
      </c>
    </row>
    <row r="48" spans="1:16" ht="15.75" hidden="1" customHeight="1" x14ac:dyDescent="0.25">
      <c r="A48" s="19" t="s">
        <v>112</v>
      </c>
      <c r="B48" s="20" t="s">
        <v>12</v>
      </c>
      <c r="C48" s="1" t="s">
        <v>278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6" ht="17.25" customHeight="1" x14ac:dyDescent="0.25">
      <c r="A49" s="19" t="s">
        <v>113</v>
      </c>
      <c r="B49" s="20" t="s">
        <v>13</v>
      </c>
      <c r="C49" s="1" t="s">
        <v>57</v>
      </c>
      <c r="D49" s="20" t="s">
        <v>6</v>
      </c>
      <c r="E49" s="20">
        <v>10</v>
      </c>
      <c r="F49" s="20">
        <v>15</v>
      </c>
      <c r="G49" s="20">
        <v>20</v>
      </c>
      <c r="H49" s="20"/>
      <c r="I49" s="20"/>
      <c r="J49" s="20"/>
      <c r="K49" s="20"/>
      <c r="L49" s="20"/>
      <c r="M49" s="20"/>
      <c r="N49" s="20">
        <f t="shared" si="5"/>
        <v>45</v>
      </c>
      <c r="O49" s="20">
        <v>0</v>
      </c>
      <c r="P49" s="21">
        <f t="shared" si="4"/>
        <v>0</v>
      </c>
    </row>
    <row r="50" spans="1:16" ht="22.15" customHeight="1" x14ac:dyDescent="0.25">
      <c r="A50" s="19" t="s">
        <v>114</v>
      </c>
      <c r="B50" s="20" t="s">
        <v>15</v>
      </c>
      <c r="C50" s="1" t="s">
        <v>79</v>
      </c>
      <c r="D50" s="20" t="s">
        <v>5</v>
      </c>
      <c r="E50" s="20">
        <v>4</v>
      </c>
      <c r="F50" s="20">
        <v>12</v>
      </c>
      <c r="G50" s="20">
        <v>20</v>
      </c>
      <c r="H50" s="20"/>
      <c r="I50" s="20"/>
      <c r="J50" s="20"/>
      <c r="K50" s="20"/>
      <c r="L50" s="20"/>
      <c r="M50" s="20"/>
      <c r="N50" s="20">
        <f t="shared" si="5"/>
        <v>36</v>
      </c>
      <c r="O50" s="20">
        <v>0</v>
      </c>
      <c r="P50" s="21">
        <f t="shared" si="4"/>
        <v>0</v>
      </c>
    </row>
    <row r="51" spans="1:16" ht="22.15" customHeight="1" x14ac:dyDescent="0.25">
      <c r="A51" s="19" t="s">
        <v>115</v>
      </c>
      <c r="B51" s="20" t="s">
        <v>16</v>
      </c>
      <c r="C51" s="1" t="s">
        <v>84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>
        <v>0</v>
      </c>
      <c r="P51" s="21">
        <f t="shared" si="4"/>
        <v>0</v>
      </c>
    </row>
    <row r="52" spans="1:16" ht="15" customHeight="1" x14ac:dyDescent="0.25">
      <c r="A52" s="19" t="s">
        <v>116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>
        <v>0</v>
      </c>
      <c r="P52" s="21">
        <f t="shared" si="4"/>
        <v>0</v>
      </c>
    </row>
    <row r="53" spans="1:16" ht="35.450000000000003" customHeight="1" x14ac:dyDescent="0.25">
      <c r="A53" s="19" t="s">
        <v>117</v>
      </c>
      <c r="B53" s="20" t="s">
        <v>31</v>
      </c>
      <c r="C53" s="1" t="s">
        <v>69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>
        <v>0</v>
      </c>
      <c r="P53" s="21">
        <f t="shared" si="4"/>
        <v>0</v>
      </c>
    </row>
    <row r="54" spans="1:16" ht="22.9" customHeight="1" x14ac:dyDescent="0.25">
      <c r="A54" s="19" t="s">
        <v>118</v>
      </c>
      <c r="B54" s="20" t="s">
        <v>33</v>
      </c>
      <c r="C54" s="22" t="s">
        <v>241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>
        <v>0</v>
      </c>
      <c r="P54" s="21">
        <f t="shared" si="4"/>
        <v>0</v>
      </c>
    </row>
    <row r="55" spans="1:16" ht="19.149999999999999" customHeight="1" x14ac:dyDescent="0.25">
      <c r="A55" s="19" t="s">
        <v>119</v>
      </c>
      <c r="B55" s="20" t="s">
        <v>39</v>
      </c>
      <c r="C55" s="1" t="s">
        <v>102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>
        <v>0</v>
      </c>
      <c r="P55" s="21">
        <f t="shared" si="4"/>
        <v>0</v>
      </c>
    </row>
    <row r="56" spans="1:16" ht="15" customHeight="1" x14ac:dyDescent="0.25">
      <c r="A56" s="19" t="s">
        <v>120</v>
      </c>
      <c r="B56" s="20" t="s">
        <v>99</v>
      </c>
      <c r="C56" s="1" t="s">
        <v>242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>
        <v>0</v>
      </c>
      <c r="P56" s="21">
        <f t="shared" si="4"/>
        <v>0</v>
      </c>
    </row>
    <row r="57" spans="1:16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6" ht="23.25" customHeight="1" x14ac:dyDescent="0.25">
      <c r="A58" s="15"/>
      <c r="C58" s="6" t="s">
        <v>34</v>
      </c>
      <c r="O58"/>
      <c r="P58" s="18"/>
    </row>
    <row r="59" spans="1:16" ht="19.899999999999999" customHeight="1" x14ac:dyDescent="0.25">
      <c r="A59" s="19" t="s">
        <v>121</v>
      </c>
      <c r="B59" s="20" t="s">
        <v>1</v>
      </c>
      <c r="C59" s="1" t="s">
        <v>243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>
        <v>0</v>
      </c>
      <c r="P59" s="21">
        <f>N59*O59</f>
        <v>0</v>
      </c>
    </row>
    <row r="60" spans="1:16" ht="22.15" customHeight="1" x14ac:dyDescent="0.25">
      <c r="A60" s="19" t="s">
        <v>122</v>
      </c>
      <c r="B60" s="20" t="s">
        <v>4</v>
      </c>
      <c r="C60" s="1" t="s">
        <v>244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>
        <v>0</v>
      </c>
      <c r="P60" s="21">
        <f t="shared" ref="P60:P65" si="7">N60*O60</f>
        <v>0</v>
      </c>
    </row>
    <row r="61" spans="1:16" ht="19.149999999999999" customHeight="1" x14ac:dyDescent="0.25">
      <c r="A61" s="19" t="s">
        <v>123</v>
      </c>
      <c r="B61" s="20" t="s">
        <v>7</v>
      </c>
      <c r="C61" s="1" t="s">
        <v>272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>
        <v>0</v>
      </c>
      <c r="P61" s="21">
        <f t="shared" si="7"/>
        <v>0</v>
      </c>
    </row>
    <row r="62" spans="1:16" x14ac:dyDescent="0.25">
      <c r="A62" s="19" t="s">
        <v>124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>
        <v>0</v>
      </c>
      <c r="P62" s="21">
        <f t="shared" si="7"/>
        <v>0</v>
      </c>
    </row>
    <row r="63" spans="1:16" ht="31.5" x14ac:dyDescent="0.25">
      <c r="A63" s="19" t="s">
        <v>125</v>
      </c>
      <c r="B63" s="20" t="s">
        <v>11</v>
      </c>
      <c r="C63" s="1" t="s">
        <v>269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>
        <v>0</v>
      </c>
      <c r="P63" s="21">
        <f t="shared" si="7"/>
        <v>0</v>
      </c>
    </row>
    <row r="64" spans="1:16" ht="22.15" customHeight="1" x14ac:dyDescent="0.25">
      <c r="A64" s="19" t="s">
        <v>126</v>
      </c>
      <c r="B64" s="20" t="s">
        <v>12</v>
      </c>
      <c r="C64" s="1" t="s">
        <v>231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>
        <v>0</v>
      </c>
      <c r="P64" s="21">
        <f t="shared" si="7"/>
        <v>0</v>
      </c>
    </row>
    <row r="65" spans="1:16" x14ac:dyDescent="0.25">
      <c r="A65" s="19" t="s">
        <v>325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127</v>
      </c>
      <c r="B68" s="20" t="s">
        <v>1</v>
      </c>
      <c r="C68" s="1" t="s">
        <v>93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>
        <v>0</v>
      </c>
      <c r="P68" s="21">
        <f>N68*O68</f>
        <v>0</v>
      </c>
    </row>
    <row r="69" spans="1:16" x14ac:dyDescent="0.25">
      <c r="A69" s="19" t="s">
        <v>128</v>
      </c>
      <c r="B69" s="20" t="s">
        <v>4</v>
      </c>
      <c r="C69" s="1" t="s">
        <v>94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>
        <v>0</v>
      </c>
      <c r="P69" s="21">
        <f t="shared" ref="P69:P77" si="9">N69*O69</f>
        <v>0</v>
      </c>
    </row>
    <row r="70" spans="1:16" x14ac:dyDescent="0.25">
      <c r="A70" s="19" t="s">
        <v>129</v>
      </c>
      <c r="B70" s="20" t="s">
        <v>7</v>
      </c>
      <c r="C70" s="1" t="s">
        <v>92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>
        <v>0</v>
      </c>
      <c r="P70" s="21">
        <f t="shared" si="9"/>
        <v>0</v>
      </c>
    </row>
    <row r="71" spans="1:16" x14ac:dyDescent="0.25">
      <c r="A71" s="19" t="s">
        <v>130</v>
      </c>
      <c r="B71" s="20" t="s">
        <v>9</v>
      </c>
      <c r="C71" s="1" t="s">
        <v>247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>
        <v>0</v>
      </c>
      <c r="P71" s="21">
        <f t="shared" si="9"/>
        <v>0</v>
      </c>
    </row>
    <row r="72" spans="1:16" x14ac:dyDescent="0.25">
      <c r="A72" s="19" t="s">
        <v>131</v>
      </c>
      <c r="B72" s="20" t="s">
        <v>11</v>
      </c>
      <c r="C72" s="1" t="s">
        <v>91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>
        <v>0</v>
      </c>
      <c r="P72" s="21">
        <f t="shared" si="9"/>
        <v>0</v>
      </c>
    </row>
    <row r="73" spans="1:16" x14ac:dyDescent="0.25">
      <c r="A73" s="19" t="s">
        <v>132</v>
      </c>
      <c r="B73" s="20" t="s">
        <v>12</v>
      </c>
      <c r="C73" s="1" t="s">
        <v>248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>
        <v>0</v>
      </c>
      <c r="P73" s="21">
        <f t="shared" si="9"/>
        <v>0</v>
      </c>
    </row>
    <row r="74" spans="1:16" x14ac:dyDescent="0.25">
      <c r="A74" s="19" t="s">
        <v>133</v>
      </c>
      <c r="B74" s="20" t="s">
        <v>13</v>
      </c>
      <c r="C74" s="1" t="s">
        <v>85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>
        <v>0</v>
      </c>
      <c r="P74" s="21">
        <f t="shared" si="9"/>
        <v>0</v>
      </c>
    </row>
    <row r="75" spans="1:16" ht="19.149999999999999" customHeight="1" x14ac:dyDescent="0.25">
      <c r="A75" s="19" t="s">
        <v>134</v>
      </c>
      <c r="B75" s="20" t="s">
        <v>15</v>
      </c>
      <c r="C75" s="1" t="s">
        <v>232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>
        <v>0</v>
      </c>
      <c r="P75" s="21">
        <f t="shared" si="9"/>
        <v>0</v>
      </c>
    </row>
    <row r="76" spans="1:16" x14ac:dyDescent="0.25">
      <c r="A76" s="19" t="s">
        <v>135</v>
      </c>
      <c r="B76" s="20" t="s">
        <v>16</v>
      </c>
      <c r="C76" s="2" t="s">
        <v>95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>
        <v>0</v>
      </c>
      <c r="P76" s="21">
        <f t="shared" si="9"/>
        <v>0</v>
      </c>
    </row>
    <row r="77" spans="1:16" x14ac:dyDescent="0.25">
      <c r="A77" s="19" t="s">
        <v>136</v>
      </c>
      <c r="B77" s="20" t="s">
        <v>32</v>
      </c>
      <c r="C77" s="1" t="s">
        <v>96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>
        <v>0</v>
      </c>
      <c r="P77" s="21">
        <f t="shared" si="9"/>
        <v>0</v>
      </c>
    </row>
    <row r="78" spans="1:16" x14ac:dyDescent="0.25">
      <c r="A78" s="19" t="s">
        <v>326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77</v>
      </c>
      <c r="O80"/>
      <c r="P80" s="18"/>
    </row>
    <row r="81" spans="1:16" ht="30.6" customHeight="1" x14ac:dyDescent="0.25">
      <c r="A81" s="19" t="s">
        <v>137</v>
      </c>
      <c r="B81" s="20" t="s">
        <v>1</v>
      </c>
      <c r="C81" s="1" t="s">
        <v>250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>
        <v>0</v>
      </c>
      <c r="P81" s="21">
        <f>N81*O81</f>
        <v>0</v>
      </c>
    </row>
    <row r="82" spans="1:16" ht="31.5" x14ac:dyDescent="0.25">
      <c r="A82" s="19" t="s">
        <v>138</v>
      </c>
      <c r="B82" s="20" t="s">
        <v>4</v>
      </c>
      <c r="C82" s="22" t="s">
        <v>234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5"/>
      <c r="P82" s="28"/>
    </row>
    <row r="83" spans="1:16" ht="31.5" x14ac:dyDescent="0.25">
      <c r="A83" s="19" t="s">
        <v>139</v>
      </c>
      <c r="B83" s="20" t="s">
        <v>7</v>
      </c>
      <c r="C83" s="1" t="s">
        <v>249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>
        <v>0</v>
      </c>
      <c r="P83" s="21">
        <f t="shared" ref="P83:P88" si="11">N83*O83</f>
        <v>0</v>
      </c>
    </row>
    <row r="84" spans="1:16" x14ac:dyDescent="0.25">
      <c r="A84" s="19" t="s">
        <v>140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>
        <v>0</v>
      </c>
      <c r="P84" s="21">
        <f t="shared" si="11"/>
        <v>0</v>
      </c>
    </row>
    <row r="85" spans="1:16" ht="31.5" x14ac:dyDescent="0.25">
      <c r="A85" s="19" t="s">
        <v>141</v>
      </c>
      <c r="B85" s="20" t="s">
        <v>11</v>
      </c>
      <c r="C85" s="1" t="s">
        <v>251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>
        <v>0</v>
      </c>
      <c r="P85" s="21">
        <f t="shared" si="11"/>
        <v>0</v>
      </c>
    </row>
    <row r="86" spans="1:16" ht="19.149999999999999" customHeight="1" x14ac:dyDescent="0.25">
      <c r="A86" s="19" t="s">
        <v>142</v>
      </c>
      <c r="B86" s="20" t="s">
        <v>12</v>
      </c>
      <c r="C86" s="1" t="s">
        <v>246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>
        <v>0</v>
      </c>
      <c r="P86" s="21">
        <f t="shared" si="11"/>
        <v>0</v>
      </c>
    </row>
    <row r="87" spans="1:16" ht="18" customHeight="1" x14ac:dyDescent="0.25">
      <c r="A87" s="19" t="s">
        <v>143</v>
      </c>
      <c r="B87" s="20" t="s">
        <v>13</v>
      </c>
      <c r="C87" s="1" t="s">
        <v>233</v>
      </c>
      <c r="D87" s="20" t="s">
        <v>22</v>
      </c>
      <c r="E87" s="20">
        <v>4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4</v>
      </c>
      <c r="O87" s="20">
        <v>0</v>
      </c>
      <c r="P87" s="21">
        <f t="shared" si="11"/>
        <v>0</v>
      </c>
    </row>
    <row r="88" spans="1:16" ht="18" customHeight="1" x14ac:dyDescent="0.25">
      <c r="A88" s="19" t="s">
        <v>327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252</v>
      </c>
      <c r="O90"/>
      <c r="P90" s="18"/>
    </row>
    <row r="91" spans="1:16" ht="22.9" customHeight="1" x14ac:dyDescent="0.25">
      <c r="A91" s="19" t="s">
        <v>144</v>
      </c>
      <c r="B91" s="20" t="s">
        <v>1</v>
      </c>
      <c r="C91" s="1" t="s">
        <v>253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>
        <v>0</v>
      </c>
      <c r="P91" s="21">
        <f>N91*O91</f>
        <v>0</v>
      </c>
    </row>
    <row r="92" spans="1:16" ht="31.5" x14ac:dyDescent="0.25">
      <c r="A92" s="19" t="s">
        <v>145</v>
      </c>
      <c r="B92" s="20" t="s">
        <v>4</v>
      </c>
      <c r="C92" s="1" t="s">
        <v>235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5"/>
      <c r="P92" s="28"/>
    </row>
    <row r="93" spans="1:16" ht="31.5" x14ac:dyDescent="0.25">
      <c r="A93" s="19" t="s">
        <v>146</v>
      </c>
      <c r="B93" s="20" t="s">
        <v>7</v>
      </c>
      <c r="C93" s="1" t="s">
        <v>370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>
        <v>0</v>
      </c>
      <c r="P93" s="21">
        <f t="shared" ref="P93:P98" si="13">N93*O93</f>
        <v>0</v>
      </c>
    </row>
    <row r="94" spans="1:16" x14ac:dyDescent="0.25">
      <c r="A94" s="19" t="s">
        <v>147</v>
      </c>
      <c r="B94" s="20" t="s">
        <v>9</v>
      </c>
      <c r="C94" s="1" t="s">
        <v>274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>
        <v>0</v>
      </c>
      <c r="P94" s="21">
        <f t="shared" si="13"/>
        <v>0</v>
      </c>
    </row>
    <row r="95" spans="1:16" x14ac:dyDescent="0.25">
      <c r="A95" s="19" t="s">
        <v>148</v>
      </c>
      <c r="B95" s="20" t="s">
        <v>11</v>
      </c>
      <c r="C95" s="1" t="s">
        <v>254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>
        <v>0</v>
      </c>
      <c r="P95" s="21">
        <f t="shared" si="13"/>
        <v>0</v>
      </c>
    </row>
    <row r="96" spans="1:16" ht="31.5" x14ac:dyDescent="0.25">
      <c r="A96" s="19" t="s">
        <v>149</v>
      </c>
      <c r="B96" s="20" t="s">
        <v>12</v>
      </c>
      <c r="C96" s="1" t="s">
        <v>251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>
        <v>0</v>
      </c>
      <c r="P96" s="21">
        <f t="shared" si="13"/>
        <v>0</v>
      </c>
    </row>
    <row r="97" spans="1:16" x14ac:dyDescent="0.25">
      <c r="A97" s="19" t="s">
        <v>150</v>
      </c>
      <c r="B97" s="20" t="s">
        <v>13</v>
      </c>
      <c r="C97" s="1" t="s">
        <v>236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>
        <v>0</v>
      </c>
      <c r="P97" s="21">
        <f t="shared" si="13"/>
        <v>0</v>
      </c>
    </row>
    <row r="98" spans="1:16" x14ac:dyDescent="0.25">
      <c r="A98" s="19" t="s">
        <v>328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151</v>
      </c>
      <c r="B101" s="20" t="s">
        <v>1</v>
      </c>
      <c r="C101" s="1" t="s">
        <v>279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5"/>
      <c r="P101" s="28"/>
    </row>
    <row r="102" spans="1:16" x14ac:dyDescent="0.25">
      <c r="A102" s="19" t="s">
        <v>152</v>
      </c>
      <c r="B102" s="20" t="s">
        <v>4</v>
      </c>
      <c r="C102" s="1" t="s">
        <v>30</v>
      </c>
      <c r="D102" s="20" t="s">
        <v>295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>
        <v>0</v>
      </c>
      <c r="P102" s="21">
        <f>N102*O102</f>
        <v>0</v>
      </c>
    </row>
    <row r="103" spans="1:16" ht="31.5" x14ac:dyDescent="0.25">
      <c r="A103" s="19" t="s">
        <v>153</v>
      </c>
      <c r="B103" s="20" t="s">
        <v>7</v>
      </c>
      <c r="C103" s="1" t="s">
        <v>88</v>
      </c>
      <c r="D103" s="20" t="s">
        <v>14</v>
      </c>
      <c r="E103" s="20">
        <v>1</v>
      </c>
      <c r="F103" s="20"/>
      <c r="G103" s="20"/>
      <c r="H103" s="20"/>
      <c r="I103" s="20"/>
      <c r="J103" s="20"/>
      <c r="K103" s="20"/>
      <c r="L103" s="20">
        <v>1</v>
      </c>
      <c r="M103" s="20">
        <v>1</v>
      </c>
      <c r="N103" s="20">
        <f t="shared" si="14"/>
        <v>3</v>
      </c>
      <c r="O103" s="20">
        <v>0</v>
      </c>
      <c r="P103" s="21">
        <f>N103*O103</f>
        <v>0</v>
      </c>
    </row>
    <row r="104" spans="1:16" x14ac:dyDescent="0.25">
      <c r="A104" s="19" t="s">
        <v>154</v>
      </c>
      <c r="B104" s="20" t="s">
        <v>9</v>
      </c>
      <c r="C104" s="1" t="s">
        <v>303</v>
      </c>
      <c r="D104" s="20" t="s">
        <v>302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>
        <v>0</v>
      </c>
      <c r="P104" s="21">
        <f>N104*O104</f>
        <v>0</v>
      </c>
    </row>
    <row r="105" spans="1:16" x14ac:dyDescent="0.25">
      <c r="A105" s="19" t="s">
        <v>155</v>
      </c>
      <c r="B105" s="20" t="s">
        <v>11</v>
      </c>
      <c r="C105" s="1" t="s">
        <v>329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>
        <v>0</v>
      </c>
      <c r="P105" s="21">
        <f>N105*O105</f>
        <v>0</v>
      </c>
    </row>
    <row r="106" spans="1:16" x14ac:dyDescent="0.25">
      <c r="A106" s="19" t="s">
        <v>330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156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/>
      <c r="I109" s="20"/>
      <c r="J109" s="20"/>
      <c r="K109" s="20"/>
      <c r="L109" s="20">
        <v>1</v>
      </c>
      <c r="M109" s="20">
        <v>1</v>
      </c>
      <c r="N109" s="20">
        <f>SUM(E109:M109)</f>
        <v>4</v>
      </c>
      <c r="O109" s="75"/>
      <c r="P109" s="28"/>
    </row>
    <row r="110" spans="1:16" x14ac:dyDescent="0.25">
      <c r="A110" s="19" t="s">
        <v>157</v>
      </c>
      <c r="B110" s="20" t="s">
        <v>4</v>
      </c>
      <c r="C110" s="1" t="s">
        <v>255</v>
      </c>
      <c r="D110" s="20" t="s">
        <v>14</v>
      </c>
      <c r="E110" s="20">
        <v>1</v>
      </c>
      <c r="F110" s="20">
        <v>1</v>
      </c>
      <c r="G110" s="20">
        <v>1</v>
      </c>
      <c r="H110" s="20"/>
      <c r="I110" s="20"/>
      <c r="J110" s="20"/>
      <c r="K110" s="20"/>
      <c r="L110" s="20">
        <v>1</v>
      </c>
      <c r="M110" s="20">
        <v>1</v>
      </c>
      <c r="N110" s="20">
        <f t="shared" ref="N110:N116" si="15">SUM(E110:M110)</f>
        <v>5</v>
      </c>
      <c r="O110" s="20">
        <v>0</v>
      </c>
      <c r="P110" s="21">
        <f>N110*O110</f>
        <v>0</v>
      </c>
    </row>
    <row r="111" spans="1:16" x14ac:dyDescent="0.25">
      <c r="A111" s="19" t="s">
        <v>158</v>
      </c>
      <c r="B111" s="20" t="s">
        <v>7</v>
      </c>
      <c r="C111" s="1" t="s">
        <v>320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>
        <v>0</v>
      </c>
      <c r="P111" s="21">
        <f t="shared" ref="P111:P116" si="16">N111*O111</f>
        <v>0</v>
      </c>
    </row>
    <row r="112" spans="1:16" ht="15" customHeight="1" x14ac:dyDescent="0.25">
      <c r="A112" s="19" t="s">
        <v>159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>
        <v>0</v>
      </c>
      <c r="P112" s="21">
        <f t="shared" si="16"/>
        <v>0</v>
      </c>
    </row>
    <row r="113" spans="1:16" x14ac:dyDescent="0.25">
      <c r="A113" s="19" t="s">
        <v>160</v>
      </c>
      <c r="B113" s="20" t="s">
        <v>12</v>
      </c>
      <c r="C113" s="1" t="s">
        <v>67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>
        <v>0</v>
      </c>
      <c r="P113" s="21">
        <f t="shared" si="16"/>
        <v>0</v>
      </c>
    </row>
    <row r="114" spans="1:16" x14ac:dyDescent="0.25">
      <c r="A114" s="19" t="s">
        <v>161</v>
      </c>
      <c r="B114" s="20" t="s">
        <v>13</v>
      </c>
      <c r="C114" s="1" t="s">
        <v>232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>
        <v>0</v>
      </c>
      <c r="P114" s="21">
        <f t="shared" si="16"/>
        <v>0</v>
      </c>
    </row>
    <row r="115" spans="1:16" x14ac:dyDescent="0.25">
      <c r="A115" s="19" t="s">
        <v>331</v>
      </c>
      <c r="B115" s="20" t="s">
        <v>15</v>
      </c>
      <c r="C115" s="1" t="s">
        <v>312</v>
      </c>
      <c r="D115" s="20" t="s">
        <v>14</v>
      </c>
      <c r="E115" s="20">
        <v>5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5</v>
      </c>
      <c r="O115" s="20">
        <v>0</v>
      </c>
      <c r="P115" s="21">
        <f t="shared" si="16"/>
        <v>0</v>
      </c>
    </row>
    <row r="116" spans="1:16" x14ac:dyDescent="0.25">
      <c r="A116" s="19" t="s">
        <v>162</v>
      </c>
      <c r="B116" s="20" t="s">
        <v>16</v>
      </c>
      <c r="C116" s="1" t="s">
        <v>351</v>
      </c>
      <c r="D116" s="20" t="s">
        <v>22</v>
      </c>
      <c r="E116" s="20">
        <v>3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3</v>
      </c>
      <c r="O116" s="20">
        <v>0</v>
      </c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163</v>
      </c>
      <c r="B119" s="20" t="s">
        <v>1</v>
      </c>
      <c r="C119" s="29" t="s">
        <v>81</v>
      </c>
      <c r="D119" s="20" t="s">
        <v>5</v>
      </c>
      <c r="E119" s="20">
        <v>6</v>
      </c>
      <c r="F119" s="20"/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11</v>
      </c>
      <c r="O119" s="20">
        <v>0</v>
      </c>
      <c r="P119" s="21">
        <f>N119*O119</f>
        <v>0</v>
      </c>
    </row>
    <row r="120" spans="1:16" x14ac:dyDescent="0.25">
      <c r="A120" s="19" t="s">
        <v>164</v>
      </c>
      <c r="B120" s="20" t="s">
        <v>4</v>
      </c>
      <c r="C120" s="1" t="s">
        <v>82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>
        <v>0</v>
      </c>
      <c r="P120" s="21">
        <f t="shared" ref="P120:P128" si="18">N120*O120</f>
        <v>0</v>
      </c>
    </row>
    <row r="121" spans="1:16" ht="31.5" x14ac:dyDescent="0.25">
      <c r="A121" s="19" t="s">
        <v>165</v>
      </c>
      <c r="B121" s="20" t="s">
        <v>7</v>
      </c>
      <c r="C121" s="1" t="s">
        <v>256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>
        <v>0</v>
      </c>
      <c r="P121" s="21">
        <f t="shared" si="18"/>
        <v>0</v>
      </c>
    </row>
    <row r="122" spans="1:16" x14ac:dyDescent="0.25">
      <c r="A122" s="19" t="s">
        <v>166</v>
      </c>
      <c r="B122" s="20" t="s">
        <v>9</v>
      </c>
      <c r="C122" s="29" t="s">
        <v>83</v>
      </c>
      <c r="D122" s="2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20">
        <v>0</v>
      </c>
      <c r="P122" s="21">
        <f t="shared" si="18"/>
        <v>0</v>
      </c>
    </row>
    <row r="123" spans="1:16" x14ac:dyDescent="0.25">
      <c r="A123" s="19" t="s">
        <v>167</v>
      </c>
      <c r="B123" s="20" t="s">
        <v>11</v>
      </c>
      <c r="C123" s="1" t="s">
        <v>257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>
        <v>0</v>
      </c>
      <c r="P123" s="21">
        <f t="shared" si="18"/>
        <v>0</v>
      </c>
    </row>
    <row r="124" spans="1:16" ht="31.5" x14ac:dyDescent="0.25">
      <c r="A124" s="19" t="s">
        <v>168</v>
      </c>
      <c r="B124" s="20" t="s">
        <v>12</v>
      </c>
      <c r="C124" s="30" t="s">
        <v>68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20">
        <v>0</v>
      </c>
      <c r="P124" s="21">
        <f t="shared" si="18"/>
        <v>0</v>
      </c>
    </row>
    <row r="125" spans="1:16" x14ac:dyDescent="0.25">
      <c r="A125" s="19" t="s">
        <v>169</v>
      </c>
      <c r="B125" s="20" t="s">
        <v>13</v>
      </c>
      <c r="C125" s="1" t="s">
        <v>232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>
        <v>0</v>
      </c>
      <c r="P125" s="21">
        <f t="shared" si="18"/>
        <v>0</v>
      </c>
    </row>
    <row r="126" spans="1:16" x14ac:dyDescent="0.25">
      <c r="A126" s="19" t="s">
        <v>170</v>
      </c>
      <c r="B126" s="20" t="s">
        <v>15</v>
      </c>
      <c r="C126" s="26" t="s">
        <v>332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>
        <v>0</v>
      </c>
      <c r="P126" s="21">
        <f t="shared" si="18"/>
        <v>0</v>
      </c>
    </row>
    <row r="127" spans="1:16" x14ac:dyDescent="0.25">
      <c r="A127" s="19" t="s">
        <v>333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334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335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171</v>
      </c>
      <c r="B131" s="20" t="s">
        <v>4</v>
      </c>
      <c r="C131" s="2" t="s">
        <v>270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>
        <v>0</v>
      </c>
      <c r="P131" s="21">
        <f>N131*O131</f>
        <v>0</v>
      </c>
    </row>
    <row r="132" spans="1:16" ht="31.5" x14ac:dyDescent="0.25">
      <c r="A132" s="19" t="s">
        <v>172</v>
      </c>
      <c r="B132" s="20" t="s">
        <v>7</v>
      </c>
      <c r="C132" s="1" t="s">
        <v>86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>
        <v>0</v>
      </c>
      <c r="P132" s="21">
        <f t="shared" ref="P132:P145" si="21">N132*O132</f>
        <v>0</v>
      </c>
    </row>
    <row r="133" spans="1:16" ht="31.9" customHeight="1" x14ac:dyDescent="0.25">
      <c r="A133" s="19" t="s">
        <v>173</v>
      </c>
      <c r="B133" s="20" t="s">
        <v>9</v>
      </c>
      <c r="C133" s="1" t="s">
        <v>87</v>
      </c>
      <c r="D133" s="20" t="s">
        <v>6</v>
      </c>
      <c r="E133" s="20">
        <v>10</v>
      </c>
      <c r="F133" s="20"/>
      <c r="G133" s="20"/>
      <c r="H133" s="20"/>
      <c r="I133" s="20"/>
      <c r="J133" s="20"/>
      <c r="K133" s="20"/>
      <c r="L133" s="20">
        <v>10</v>
      </c>
      <c r="M133" s="20">
        <v>10</v>
      </c>
      <c r="N133" s="20">
        <f t="shared" si="20"/>
        <v>30</v>
      </c>
      <c r="O133" s="20">
        <v>0</v>
      </c>
      <c r="P133" s="21">
        <f t="shared" si="21"/>
        <v>0</v>
      </c>
    </row>
    <row r="134" spans="1:16" ht="31.5" x14ac:dyDescent="0.25">
      <c r="A134" s="19" t="s">
        <v>174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20">
        <v>0</v>
      </c>
      <c r="P134" s="21">
        <f t="shared" si="21"/>
        <v>0</v>
      </c>
    </row>
    <row r="135" spans="1:16" ht="32.450000000000003" customHeight="1" x14ac:dyDescent="0.25">
      <c r="A135" s="19" t="s">
        <v>175</v>
      </c>
      <c r="B135" s="20" t="s">
        <v>12</v>
      </c>
      <c r="C135" s="1" t="s">
        <v>259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>
        <v>0</v>
      </c>
      <c r="P135" s="21">
        <f t="shared" si="21"/>
        <v>0</v>
      </c>
    </row>
    <row r="136" spans="1:16" x14ac:dyDescent="0.25">
      <c r="A136" s="19" t="s">
        <v>176</v>
      </c>
      <c r="B136" s="20" t="s">
        <v>13</v>
      </c>
      <c r="C136" s="1" t="s">
        <v>258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>
        <v>0</v>
      </c>
      <c r="P136" s="21">
        <f t="shared" si="21"/>
        <v>0</v>
      </c>
    </row>
    <row r="137" spans="1:16" ht="31.5" x14ac:dyDescent="0.25">
      <c r="A137" s="19" t="s">
        <v>177</v>
      </c>
      <c r="B137" s="20" t="s">
        <v>15</v>
      </c>
      <c r="C137" s="31" t="s">
        <v>296</v>
      </c>
      <c r="D137" s="20" t="s">
        <v>5</v>
      </c>
      <c r="E137" s="20">
        <v>146</v>
      </c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146</v>
      </c>
      <c r="O137" s="20">
        <v>0</v>
      </c>
      <c r="P137" s="21">
        <f t="shared" si="21"/>
        <v>0</v>
      </c>
    </row>
    <row r="138" spans="1:16" x14ac:dyDescent="0.25">
      <c r="A138" s="19" t="s">
        <v>178</v>
      </c>
      <c r="B138" s="20" t="s">
        <v>16</v>
      </c>
      <c r="C138" s="1" t="s">
        <v>263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>
        <v>0</v>
      </c>
      <c r="P138" s="21">
        <f t="shared" si="21"/>
        <v>0</v>
      </c>
    </row>
    <row r="139" spans="1:16" ht="31.5" x14ac:dyDescent="0.25">
      <c r="A139" s="19" t="s">
        <v>179</v>
      </c>
      <c r="B139" s="20" t="s">
        <v>32</v>
      </c>
      <c r="C139" s="1" t="s">
        <v>98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>
        <v>0</v>
      </c>
      <c r="P139" s="21">
        <f t="shared" si="21"/>
        <v>0</v>
      </c>
    </row>
    <row r="140" spans="1:16" ht="31.5" x14ac:dyDescent="0.25">
      <c r="A140" s="19" t="s">
        <v>180</v>
      </c>
      <c r="B140" s="20" t="s">
        <v>31</v>
      </c>
      <c r="C140" s="1" t="s">
        <v>260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>
        <v>0</v>
      </c>
      <c r="P140" s="21">
        <f t="shared" si="21"/>
        <v>0</v>
      </c>
    </row>
    <row r="141" spans="1:16" x14ac:dyDescent="0.25">
      <c r="A141" s="19" t="s">
        <v>305</v>
      </c>
      <c r="B141" s="20" t="s">
        <v>33</v>
      </c>
      <c r="C141" s="1" t="s">
        <v>261</v>
      </c>
      <c r="D141" s="20" t="s">
        <v>5</v>
      </c>
      <c r="E141" s="20">
        <v>36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36</v>
      </c>
      <c r="O141" s="20">
        <v>0</v>
      </c>
      <c r="P141" s="21">
        <f t="shared" si="21"/>
        <v>0</v>
      </c>
    </row>
    <row r="142" spans="1:16" ht="31.5" x14ac:dyDescent="0.25">
      <c r="A142" s="19" t="s">
        <v>181</v>
      </c>
      <c r="B142" s="20" t="s">
        <v>39</v>
      </c>
      <c r="C142" s="1" t="s">
        <v>262</v>
      </c>
      <c r="D142" s="20" t="s">
        <v>5</v>
      </c>
      <c r="E142" s="20">
        <v>110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110</v>
      </c>
      <c r="O142" s="20">
        <v>0</v>
      </c>
      <c r="P142" s="21">
        <f t="shared" si="21"/>
        <v>0</v>
      </c>
    </row>
    <row r="143" spans="1:16" x14ac:dyDescent="0.25">
      <c r="A143" s="19" t="s">
        <v>182</v>
      </c>
      <c r="B143" s="20" t="s">
        <v>100</v>
      </c>
      <c r="C143" s="1" t="s">
        <v>232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>
        <v>0</v>
      </c>
      <c r="P143" s="21">
        <f t="shared" si="21"/>
        <v>0</v>
      </c>
    </row>
    <row r="144" spans="1:16" x14ac:dyDescent="0.25">
      <c r="A144" s="19" t="s">
        <v>336</v>
      </c>
      <c r="B144" s="20" t="s">
        <v>101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337</v>
      </c>
      <c r="B145" s="20" t="s">
        <v>104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183</v>
      </c>
      <c r="B148" s="20" t="s">
        <v>1</v>
      </c>
      <c r="C148" s="1" t="s">
        <v>264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>
        <v>0</v>
      </c>
      <c r="P148" s="21">
        <f>N148*O148</f>
        <v>0</v>
      </c>
    </row>
    <row r="149" spans="1:16" x14ac:dyDescent="0.25">
      <c r="A149" s="19" t="s">
        <v>184</v>
      </c>
      <c r="B149" s="20" t="s">
        <v>4</v>
      </c>
      <c r="C149" s="1" t="s">
        <v>265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>
        <v>0</v>
      </c>
      <c r="P149" s="21">
        <f t="shared" ref="P149:P165" si="23">N149*O149</f>
        <v>0</v>
      </c>
    </row>
    <row r="150" spans="1:16" x14ac:dyDescent="0.25">
      <c r="A150" s="19" t="s">
        <v>185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>
        <v>0</v>
      </c>
      <c r="P150" s="21">
        <f t="shared" si="23"/>
        <v>0</v>
      </c>
    </row>
    <row r="151" spans="1:16" x14ac:dyDescent="0.25">
      <c r="A151" s="19" t="s">
        <v>186</v>
      </c>
      <c r="B151" s="20" t="s">
        <v>9</v>
      </c>
      <c r="C151" s="1" t="s">
        <v>266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>
        <v>0</v>
      </c>
      <c r="P151" s="21">
        <f t="shared" si="23"/>
        <v>0</v>
      </c>
    </row>
    <row r="152" spans="1:16" x14ac:dyDescent="0.25">
      <c r="A152" s="19" t="s">
        <v>187</v>
      </c>
      <c r="B152" s="20" t="s">
        <v>11</v>
      </c>
      <c r="C152" s="1" t="s">
        <v>268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20">
        <v>0</v>
      </c>
      <c r="P152" s="21">
        <f t="shared" si="23"/>
        <v>0</v>
      </c>
    </row>
    <row r="153" spans="1:16" x14ac:dyDescent="0.25">
      <c r="A153" s="19" t="s">
        <v>188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>
        <v>0</v>
      </c>
      <c r="P153" s="21">
        <f t="shared" si="23"/>
        <v>0</v>
      </c>
    </row>
    <row r="154" spans="1:16" x14ac:dyDescent="0.25">
      <c r="A154" s="19" t="s">
        <v>189</v>
      </c>
      <c r="B154" s="20" t="s">
        <v>13</v>
      </c>
      <c r="C154" s="1" t="s">
        <v>267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>
        <v>0</v>
      </c>
      <c r="P154" s="21">
        <f t="shared" si="23"/>
        <v>0</v>
      </c>
    </row>
    <row r="155" spans="1:16" ht="19.149999999999999" customHeight="1" x14ac:dyDescent="0.25">
      <c r="A155" s="19" t="s">
        <v>190</v>
      </c>
      <c r="B155" s="20" t="s">
        <v>15</v>
      </c>
      <c r="C155" s="1" t="s">
        <v>271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>
        <v>0</v>
      </c>
      <c r="P155" s="21">
        <f t="shared" si="23"/>
        <v>0</v>
      </c>
    </row>
    <row r="156" spans="1:16" x14ac:dyDescent="0.25">
      <c r="A156" s="19" t="s">
        <v>191</v>
      </c>
      <c r="B156" s="20" t="s">
        <v>16</v>
      </c>
      <c r="C156" s="1" t="s">
        <v>64</v>
      </c>
      <c r="D156" s="20" t="s">
        <v>5</v>
      </c>
      <c r="E156" s="20">
        <v>2</v>
      </c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2</v>
      </c>
      <c r="O156" s="20">
        <v>0</v>
      </c>
      <c r="P156" s="21">
        <f t="shared" si="23"/>
        <v>0</v>
      </c>
    </row>
    <row r="157" spans="1:16" ht="20.45" customHeight="1" x14ac:dyDescent="0.25">
      <c r="A157" s="19" t="s">
        <v>192</v>
      </c>
      <c r="B157" s="20" t="s">
        <v>32</v>
      </c>
      <c r="C157" s="1" t="s">
        <v>232</v>
      </c>
      <c r="D157" s="20" t="s">
        <v>22</v>
      </c>
      <c r="E157" s="20">
        <v>1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1</v>
      </c>
      <c r="O157" s="20">
        <v>0</v>
      </c>
      <c r="P157" s="21">
        <f t="shared" si="23"/>
        <v>0</v>
      </c>
    </row>
    <row r="158" spans="1:16" ht="30.6" customHeight="1" x14ac:dyDescent="0.25">
      <c r="A158" s="19" t="s">
        <v>338</v>
      </c>
      <c r="B158" s="20" t="s">
        <v>31</v>
      </c>
      <c r="C158" s="1" t="s">
        <v>66</v>
      </c>
      <c r="D158" s="20" t="s">
        <v>22</v>
      </c>
      <c r="E158" s="20">
        <v>1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1</v>
      </c>
      <c r="O158" s="20">
        <v>0</v>
      </c>
      <c r="P158" s="21">
        <f t="shared" si="23"/>
        <v>0</v>
      </c>
    </row>
    <row r="159" spans="1:16" x14ac:dyDescent="0.25">
      <c r="A159" s="19" t="s">
        <v>193</v>
      </c>
      <c r="B159" s="20" t="s">
        <v>33</v>
      </c>
      <c r="C159" s="1" t="s">
        <v>339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>
        <v>0</v>
      </c>
      <c r="P159" s="21">
        <f t="shared" si="23"/>
        <v>0</v>
      </c>
    </row>
    <row r="160" spans="1:16" x14ac:dyDescent="0.25">
      <c r="A160" s="19" t="s">
        <v>194</v>
      </c>
      <c r="B160" s="20"/>
      <c r="C160" s="1" t="s">
        <v>340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>
        <v>0</v>
      </c>
      <c r="P160" s="21">
        <f t="shared" si="23"/>
        <v>0</v>
      </c>
    </row>
    <row r="161" spans="1:16" x14ac:dyDescent="0.25">
      <c r="A161" s="19" t="s">
        <v>195</v>
      </c>
      <c r="B161" s="20"/>
      <c r="C161" s="1" t="s">
        <v>341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>
        <v>0</v>
      </c>
      <c r="P161" s="21">
        <f t="shared" si="23"/>
        <v>0</v>
      </c>
    </row>
    <row r="162" spans="1:16" x14ac:dyDescent="0.25">
      <c r="A162" s="19" t="s">
        <v>196</v>
      </c>
      <c r="B162" s="20"/>
      <c r="C162" s="1" t="s">
        <v>342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>
        <v>0</v>
      </c>
      <c r="P162" s="21">
        <f t="shared" si="23"/>
        <v>0</v>
      </c>
    </row>
    <row r="163" spans="1:16" x14ac:dyDescent="0.25">
      <c r="A163" s="19" t="s">
        <v>197</v>
      </c>
      <c r="B163" s="20"/>
      <c r="C163" s="1" t="s">
        <v>343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>
        <v>0</v>
      </c>
      <c r="P163" s="21">
        <f t="shared" si="23"/>
        <v>0</v>
      </c>
    </row>
    <row r="164" spans="1:16" ht="34.15" customHeight="1" x14ac:dyDescent="0.25">
      <c r="A164" s="19" t="s">
        <v>198</v>
      </c>
      <c r="B164" s="20" t="s">
        <v>39</v>
      </c>
      <c r="C164" s="1" t="s">
        <v>344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>
        <v>0</v>
      </c>
      <c r="P164" s="21">
        <f t="shared" si="23"/>
        <v>0</v>
      </c>
    </row>
    <row r="165" spans="1:16" ht="32.450000000000003" customHeight="1" x14ac:dyDescent="0.25">
      <c r="A165" s="19" t="s">
        <v>345</v>
      </c>
      <c r="B165" s="20" t="s">
        <v>99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199</v>
      </c>
      <c r="B168" s="20" t="s">
        <v>1</v>
      </c>
      <c r="C168" s="1" t="s">
        <v>78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>
        <v>0</v>
      </c>
      <c r="P168" s="21">
        <f t="shared" ref="P168:P173" si="26">N168*O168</f>
        <v>0</v>
      </c>
    </row>
    <row r="169" spans="1:16" ht="31.5" x14ac:dyDescent="0.25">
      <c r="A169" s="19" t="s">
        <v>200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>
        <v>0</v>
      </c>
      <c r="P169" s="21">
        <f t="shared" si="26"/>
        <v>0</v>
      </c>
    </row>
    <row r="170" spans="1:16" x14ac:dyDescent="0.25">
      <c r="A170" s="19" t="s">
        <v>201</v>
      </c>
      <c r="B170" s="20" t="s">
        <v>7</v>
      </c>
      <c r="C170" s="1" t="s">
        <v>228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>
        <v>0</v>
      </c>
      <c r="P170" s="21">
        <f t="shared" si="26"/>
        <v>0</v>
      </c>
    </row>
    <row r="171" spans="1:16" x14ac:dyDescent="0.25">
      <c r="A171" s="19" t="s">
        <v>202</v>
      </c>
      <c r="B171" s="20" t="s">
        <v>9</v>
      </c>
      <c r="C171" s="1" t="s">
        <v>275</v>
      </c>
      <c r="D171" s="20" t="s">
        <v>22</v>
      </c>
      <c r="E171" s="20">
        <v>3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3</v>
      </c>
      <c r="O171" s="20">
        <v>0</v>
      </c>
      <c r="P171" s="21">
        <f t="shared" si="26"/>
        <v>0</v>
      </c>
    </row>
    <row r="172" spans="1:16" ht="28.9" customHeight="1" x14ac:dyDescent="0.25">
      <c r="A172" s="19" t="s">
        <v>203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204</v>
      </c>
      <c r="B173" s="20" t="s">
        <v>12</v>
      </c>
      <c r="C173" s="1" t="s">
        <v>298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>
        <v>0</v>
      </c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205</v>
      </c>
      <c r="B176" s="20" t="s">
        <v>1</v>
      </c>
      <c r="C176" s="1" t="s">
        <v>251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>
        <v>0</v>
      </c>
      <c r="P176" s="21">
        <f>N176*O176</f>
        <v>0</v>
      </c>
    </row>
    <row r="177" spans="1:16" x14ac:dyDescent="0.25">
      <c r="A177" s="19" t="s">
        <v>206</v>
      </c>
      <c r="B177" s="20" t="s">
        <v>4</v>
      </c>
      <c r="C177" s="1" t="s">
        <v>346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>
        <v>0</v>
      </c>
      <c r="P177" s="21">
        <f>N177*O177</f>
        <v>0</v>
      </c>
    </row>
    <row r="178" spans="1:16" x14ac:dyDescent="0.25">
      <c r="A178" s="19" t="s">
        <v>207</v>
      </c>
      <c r="B178" s="20" t="s">
        <v>7</v>
      </c>
      <c r="C178" s="1" t="s">
        <v>347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>
        <v>0</v>
      </c>
      <c r="P178" s="21">
        <f>N178*O178</f>
        <v>0</v>
      </c>
    </row>
    <row r="179" spans="1:16" ht="17.45" customHeight="1" x14ac:dyDescent="0.25">
      <c r="A179" s="19" t="s">
        <v>348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292</v>
      </c>
      <c r="O181"/>
      <c r="P181" s="18"/>
    </row>
    <row r="182" spans="1:16" ht="16.149999999999999" customHeight="1" x14ac:dyDescent="0.25">
      <c r="A182" s="19" t="s">
        <v>206</v>
      </c>
      <c r="B182" s="20" t="s">
        <v>1</v>
      </c>
      <c r="C182" s="33" t="s">
        <v>280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5"/>
      <c r="P182" s="28"/>
    </row>
    <row r="183" spans="1:16" x14ac:dyDescent="0.25">
      <c r="A183" s="19" t="s">
        <v>207</v>
      </c>
      <c r="B183" s="20" t="s">
        <v>4</v>
      </c>
      <c r="C183" s="1" t="s">
        <v>297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5"/>
      <c r="P183" s="28"/>
    </row>
    <row r="184" spans="1:16" ht="19.899999999999999" customHeight="1" x14ac:dyDescent="0.25">
      <c r="A184" s="19" t="s">
        <v>208</v>
      </c>
      <c r="B184" s="20" t="s">
        <v>7</v>
      </c>
      <c r="C184" s="1" t="s">
        <v>281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5"/>
      <c r="P184" s="28"/>
    </row>
    <row r="185" spans="1:16" x14ac:dyDescent="0.25">
      <c r="A185" s="19" t="s">
        <v>209</v>
      </c>
      <c r="B185" s="20" t="s">
        <v>9</v>
      </c>
      <c r="C185" s="22" t="s">
        <v>282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5"/>
      <c r="P185" s="28"/>
    </row>
    <row r="186" spans="1:16" x14ac:dyDescent="0.25">
      <c r="A186" s="19" t="s">
        <v>210</v>
      </c>
      <c r="B186" s="20" t="s">
        <v>11</v>
      </c>
      <c r="C186" s="22" t="s">
        <v>283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5"/>
      <c r="P186" s="28"/>
    </row>
    <row r="187" spans="1:16" x14ac:dyDescent="0.25">
      <c r="A187" s="19" t="s">
        <v>211</v>
      </c>
      <c r="B187" s="20" t="s">
        <v>12</v>
      </c>
      <c r="C187" s="22" t="s">
        <v>284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5"/>
      <c r="P187" s="28"/>
    </row>
    <row r="188" spans="1:16" x14ac:dyDescent="0.25">
      <c r="A188" s="19" t="s">
        <v>212</v>
      </c>
      <c r="B188" s="20" t="s">
        <v>13</v>
      </c>
      <c r="C188" s="1" t="s">
        <v>300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5"/>
      <c r="P188" s="28"/>
    </row>
    <row r="189" spans="1:16" x14ac:dyDescent="0.25">
      <c r="A189" s="19" t="s">
        <v>213</v>
      </c>
      <c r="B189" s="20" t="s">
        <v>32</v>
      </c>
      <c r="C189" s="34" t="s">
        <v>304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5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214</v>
      </c>
      <c r="B192" s="20" t="s">
        <v>1</v>
      </c>
      <c r="C192" s="1" t="s">
        <v>310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>
        <v>0</v>
      </c>
      <c r="P192" s="21">
        <f t="shared" ref="P192:P198" si="29">N192*O192</f>
        <v>0</v>
      </c>
    </row>
    <row r="193" spans="1:16" x14ac:dyDescent="0.25">
      <c r="A193" s="19" t="s">
        <v>215</v>
      </c>
      <c r="B193" s="20" t="s">
        <v>4</v>
      </c>
      <c r="C193" s="1" t="s">
        <v>307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>
        <v>0</v>
      </c>
      <c r="P193" s="21">
        <f t="shared" si="29"/>
        <v>0</v>
      </c>
    </row>
    <row r="194" spans="1:16" x14ac:dyDescent="0.25">
      <c r="A194" s="19" t="s">
        <v>216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>
        <v>0</v>
      </c>
      <c r="P194" s="21">
        <f t="shared" si="29"/>
        <v>0</v>
      </c>
    </row>
    <row r="195" spans="1:16" x14ac:dyDescent="0.25">
      <c r="A195" s="19" t="s">
        <v>217</v>
      </c>
      <c r="B195" s="20" t="s">
        <v>9</v>
      </c>
      <c r="C195" s="1" t="s">
        <v>72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>
        <v>0</v>
      </c>
      <c r="P195" s="21">
        <f t="shared" si="29"/>
        <v>0</v>
      </c>
    </row>
    <row r="196" spans="1:16" x14ac:dyDescent="0.25">
      <c r="A196" s="19" t="s">
        <v>218</v>
      </c>
      <c r="B196" s="20" t="s">
        <v>11</v>
      </c>
      <c r="C196" s="1" t="s">
        <v>229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>
        <v>0</v>
      </c>
      <c r="P196" s="21">
        <f t="shared" si="29"/>
        <v>0</v>
      </c>
    </row>
    <row r="197" spans="1:16" x14ac:dyDescent="0.25">
      <c r="A197" s="19" t="s">
        <v>219</v>
      </c>
      <c r="B197" s="20" t="s">
        <v>12</v>
      </c>
      <c r="C197" s="1" t="s">
        <v>349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>
        <v>0</v>
      </c>
      <c r="P197" s="21">
        <f t="shared" si="29"/>
        <v>0</v>
      </c>
    </row>
    <row r="198" spans="1:16" x14ac:dyDescent="0.25">
      <c r="A198" s="19" t="s">
        <v>220</v>
      </c>
      <c r="C198" s="1" t="s">
        <v>318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>
        <v>0</v>
      </c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221</v>
      </c>
      <c r="B201" s="20" t="s">
        <v>1</v>
      </c>
      <c r="C201" s="1" t="s">
        <v>97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>
        <v>0</v>
      </c>
      <c r="P201" s="21">
        <f>N201*O201</f>
        <v>0</v>
      </c>
    </row>
    <row r="202" spans="1:16" x14ac:dyDescent="0.25">
      <c r="A202" s="19" t="s">
        <v>222</v>
      </c>
      <c r="B202" s="20" t="s">
        <v>4</v>
      </c>
      <c r="C202" s="1" t="s">
        <v>308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>
        <v>0</v>
      </c>
      <c r="P202" s="21">
        <f>N202*O202</f>
        <v>0</v>
      </c>
    </row>
    <row r="203" spans="1:16" ht="23.25" customHeight="1" x14ac:dyDescent="0.25">
      <c r="A203" s="19" t="s">
        <v>223</v>
      </c>
      <c r="B203" s="20" t="s">
        <v>7</v>
      </c>
      <c r="C203" s="1" t="s">
        <v>306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>
        <v>0</v>
      </c>
      <c r="P203" s="21">
        <f>N203*O203</f>
        <v>0</v>
      </c>
    </row>
    <row r="204" spans="1:16" ht="15.75" customHeight="1" x14ac:dyDescent="0.25">
      <c r="A204" s="19" t="s">
        <v>224</v>
      </c>
      <c r="B204" s="20" t="s">
        <v>9</v>
      </c>
      <c r="C204" s="1" t="s">
        <v>311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>
        <v>0</v>
      </c>
      <c r="P204" s="21">
        <f>N204*O204</f>
        <v>0</v>
      </c>
    </row>
    <row r="205" spans="1:16" ht="31.5" x14ac:dyDescent="0.25">
      <c r="A205" s="19" t="s">
        <v>225</v>
      </c>
      <c r="B205" s="20" t="s">
        <v>11</v>
      </c>
      <c r="C205" s="1" t="s">
        <v>321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>
        <v>0</v>
      </c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>
        <v>0</v>
      </c>
      <c r="P207" s="40">
        <f>SUM(P17:P205)</f>
        <v>0</v>
      </c>
    </row>
    <row r="208" spans="1:16" x14ac:dyDescent="0.25">
      <c r="C208" s="6" t="s">
        <v>89</v>
      </c>
      <c r="N208" s="41"/>
    </row>
    <row r="209" spans="3:16" x14ac:dyDescent="0.25">
      <c r="C209" s="79" t="s">
        <v>373</v>
      </c>
      <c r="D209" s="79"/>
      <c r="E209" s="79"/>
      <c r="F209" s="79"/>
      <c r="G209" s="79"/>
      <c r="H209" s="79"/>
      <c r="I209" s="79"/>
      <c r="J209" s="79"/>
      <c r="K209" s="79"/>
      <c r="L209" s="79"/>
      <c r="M209" s="79"/>
      <c r="N209" s="79"/>
      <c r="O209" s="42" t="s">
        <v>286</v>
      </c>
      <c r="P209" s="43">
        <f>P207*0.12</f>
        <v>0</v>
      </c>
    </row>
    <row r="210" spans="3:16" x14ac:dyDescent="0.25">
      <c r="C210" s="79"/>
      <c r="D210" s="79"/>
      <c r="E210" s="79"/>
      <c r="F210" s="79"/>
      <c r="G210" s="79"/>
      <c r="H210" s="79"/>
      <c r="I210" s="79"/>
      <c r="J210" s="79"/>
      <c r="K210" s="79"/>
      <c r="L210" s="79"/>
      <c r="M210" s="79"/>
      <c r="N210" s="79"/>
      <c r="O210" s="4"/>
      <c r="P210" s="44"/>
    </row>
    <row r="211" spans="3:16" ht="15.75" customHeight="1" x14ac:dyDescent="0.25"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  <c r="N211" s="79"/>
      <c r="O211" s="42" t="s">
        <v>285</v>
      </c>
      <c r="P211" s="43">
        <f>P207+P209</f>
        <v>0</v>
      </c>
    </row>
    <row r="212" spans="3:16" x14ac:dyDescent="0.25"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79"/>
      <c r="N212" s="79"/>
      <c r="O212" s="6"/>
      <c r="P212" s="45"/>
    </row>
    <row r="213" spans="3:16" x14ac:dyDescent="0.25"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79"/>
      <c r="N213" s="79"/>
      <c r="O213" s="46"/>
      <c r="P213" s="47"/>
    </row>
    <row r="214" spans="3:16" x14ac:dyDescent="0.25">
      <c r="C214" s="79"/>
      <c r="D214" s="79"/>
      <c r="E214" s="79"/>
      <c r="F214" s="79"/>
      <c r="G214" s="79"/>
      <c r="H214" s="79"/>
      <c r="I214" s="79"/>
      <c r="J214" s="79"/>
      <c r="K214" s="79"/>
      <c r="L214" s="79"/>
      <c r="M214" s="79"/>
      <c r="N214" s="79"/>
      <c r="O214" s="6"/>
      <c r="P214" s="48" t="s">
        <v>293</v>
      </c>
    </row>
    <row r="215" spans="3:16" x14ac:dyDescent="0.25">
      <c r="C215" s="79"/>
      <c r="D215" s="79"/>
      <c r="E215" s="79"/>
      <c r="F215" s="79"/>
      <c r="G215" s="79"/>
      <c r="H215" s="79"/>
      <c r="I215" s="79"/>
      <c r="J215" s="79"/>
      <c r="K215" s="79"/>
      <c r="L215" s="79"/>
      <c r="M215" s="79"/>
      <c r="N215" s="79"/>
      <c r="O215" s="6"/>
      <c r="P215" s="45"/>
    </row>
    <row r="216" spans="3:16" x14ac:dyDescent="0.25">
      <c r="C216" s="79"/>
      <c r="D216" s="79"/>
      <c r="E216" s="79"/>
      <c r="F216" s="79"/>
      <c r="G216" s="79"/>
      <c r="H216" s="79"/>
      <c r="I216" s="79"/>
      <c r="J216" s="79"/>
      <c r="K216" s="79"/>
      <c r="L216" s="79"/>
      <c r="M216" s="79"/>
      <c r="N216" s="79"/>
      <c r="O216" s="46"/>
      <c r="P216" s="47"/>
    </row>
    <row r="217" spans="3:16" ht="15.75" customHeight="1" x14ac:dyDescent="0.25">
      <c r="C217" s="78" t="s">
        <v>309</v>
      </c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6"/>
      <c r="P217" s="45"/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  <c r="P218" s="48" t="s">
        <v>294</v>
      </c>
    </row>
    <row r="219" spans="3:16" x14ac:dyDescent="0.25"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"/>
      <c r="P219" s="45"/>
    </row>
  </sheetData>
  <mergeCells count="9">
    <mergeCell ref="D10:H10"/>
    <mergeCell ref="C217:N217"/>
    <mergeCell ref="C209:N216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3" max="15" man="1"/>
    <brk id="107" max="15" man="1"/>
    <brk id="165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2" t="s">
        <v>319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352</v>
      </c>
      <c r="B2" t="s">
        <v>353</v>
      </c>
    </row>
    <row r="4" spans="1:10" x14ac:dyDescent="0.25">
      <c r="A4" t="s">
        <v>354</v>
      </c>
      <c r="F4" t="s">
        <v>276</v>
      </c>
      <c r="G4" t="s">
        <v>355</v>
      </c>
      <c r="H4" t="s">
        <v>277</v>
      </c>
      <c r="J4" t="s">
        <v>356</v>
      </c>
    </row>
    <row r="5" spans="1:10" x14ac:dyDescent="0.25">
      <c r="A5" t="s">
        <v>357</v>
      </c>
      <c r="F5">
        <v>1406</v>
      </c>
      <c r="G5" t="s">
        <v>5</v>
      </c>
      <c r="H5">
        <v>43</v>
      </c>
      <c r="J5" s="73">
        <f t="shared" ref="J5:J13" si="0">F5*H5</f>
        <v>60458</v>
      </c>
    </row>
    <row r="6" spans="1:10" x14ac:dyDescent="0.25">
      <c r="A6" t="s">
        <v>358</v>
      </c>
      <c r="F6">
        <v>1406</v>
      </c>
      <c r="G6" t="s">
        <v>5</v>
      </c>
      <c r="H6">
        <v>20</v>
      </c>
      <c r="J6" s="73">
        <f t="shared" si="0"/>
        <v>28120</v>
      </c>
    </row>
    <row r="7" spans="1:10" x14ac:dyDescent="0.25">
      <c r="A7" t="s">
        <v>359</v>
      </c>
      <c r="F7">
        <v>14</v>
      </c>
      <c r="G7" t="s">
        <v>360</v>
      </c>
      <c r="H7">
        <v>275</v>
      </c>
      <c r="J7" s="73">
        <f t="shared" si="0"/>
        <v>3850</v>
      </c>
    </row>
    <row r="8" spans="1:10" x14ac:dyDescent="0.25">
      <c r="A8" t="s">
        <v>361</v>
      </c>
      <c r="F8">
        <v>36</v>
      </c>
      <c r="G8" t="s">
        <v>5</v>
      </c>
      <c r="H8">
        <v>236</v>
      </c>
      <c r="J8" s="73">
        <f t="shared" si="0"/>
        <v>8496</v>
      </c>
    </row>
    <row r="9" spans="1:10" x14ac:dyDescent="0.25">
      <c r="A9" t="s">
        <v>362</v>
      </c>
      <c r="F9">
        <v>390</v>
      </c>
      <c r="G9" t="s">
        <v>5</v>
      </c>
      <c r="H9">
        <v>15</v>
      </c>
      <c r="J9" s="73">
        <f t="shared" si="0"/>
        <v>5850</v>
      </c>
    </row>
    <row r="10" spans="1:10" x14ac:dyDescent="0.25">
      <c r="A10" t="s">
        <v>363</v>
      </c>
      <c r="F10">
        <v>10</v>
      </c>
      <c r="G10" t="s">
        <v>360</v>
      </c>
      <c r="H10">
        <v>275</v>
      </c>
      <c r="J10" s="73">
        <f t="shared" si="0"/>
        <v>2750</v>
      </c>
    </row>
    <row r="11" spans="1:10" x14ac:dyDescent="0.25">
      <c r="A11" t="s">
        <v>364</v>
      </c>
      <c r="F11">
        <v>8</v>
      </c>
      <c r="G11" t="s">
        <v>302</v>
      </c>
      <c r="H11">
        <v>770</v>
      </c>
      <c r="J11" s="73">
        <f t="shared" si="0"/>
        <v>6160</v>
      </c>
    </row>
    <row r="12" spans="1:10" x14ac:dyDescent="0.25">
      <c r="A12" t="s">
        <v>365</v>
      </c>
      <c r="F12">
        <v>1</v>
      </c>
      <c r="G12" t="s">
        <v>302</v>
      </c>
      <c r="H12">
        <v>1160</v>
      </c>
      <c r="J12" s="73">
        <f t="shared" si="0"/>
        <v>1160</v>
      </c>
    </row>
    <row r="13" spans="1:10" x14ac:dyDescent="0.25">
      <c r="A13" t="s">
        <v>366</v>
      </c>
      <c r="F13">
        <v>2</v>
      </c>
      <c r="G13" t="s">
        <v>302</v>
      </c>
      <c r="H13">
        <v>275</v>
      </c>
      <c r="J13" s="73">
        <f t="shared" si="0"/>
        <v>550</v>
      </c>
    </row>
    <row r="14" spans="1:10" x14ac:dyDescent="0.25">
      <c r="A14" t="s">
        <v>367</v>
      </c>
      <c r="J14" s="73">
        <f>SUM(J5:J13)</f>
        <v>117394</v>
      </c>
    </row>
    <row r="15" spans="1:10" x14ac:dyDescent="0.25">
      <c r="A15" t="s">
        <v>368</v>
      </c>
      <c r="J15" s="73">
        <v>-10850</v>
      </c>
    </row>
    <row r="16" spans="1:10" x14ac:dyDescent="0.25">
      <c r="J16" s="73"/>
    </row>
    <row r="17" spans="1:10" x14ac:dyDescent="0.25">
      <c r="A17" s="62" t="s">
        <v>369</v>
      </c>
      <c r="B17" s="62"/>
      <c r="C17" s="62"/>
      <c r="D17" s="62"/>
      <c r="E17" s="62"/>
      <c r="F17" s="62"/>
      <c r="G17" s="62"/>
      <c r="H17" s="62"/>
      <c r="I17" s="62"/>
      <c r="J17" s="74">
        <f>J14+J15</f>
        <v>106544</v>
      </c>
    </row>
  </sheetData>
  <pageMargins left="0.7" right="0.7" top="0.78740157499999996" bottom="0.78740157499999996" header="0.3" footer="0.3"/>
  <pageSetup paperSize="9" scale="94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7wuPAxX+DwaN9+zqvNr8YF7VBWx1rqp1ntxAtcQURTo=</DigestValue>
    </Reference>
    <Reference Type="http://www.w3.org/2000/09/xmldsig#Object" URI="#idOfficeObject">
      <DigestMethod Algorithm="http://www.w3.org/2001/04/xmlenc#sha256"/>
      <DigestValue>KAwBIvDxhsqr24XbKRsCIblmpNCdA09bTkidR2GESy4=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OaQsHdtaBQEGzsAA7PmctOe3OX3UdHxsUq7kmQtkky0=</DigestValue>
    </Reference>
    <Reference Type="http://www.w3.org/2000/09/xmldsig#Object" URI="#idValidSigLnImg">
      <DigestMethod Algorithm="http://www.w3.org/2001/04/xmlenc#sha256"/>
      <DigestValue>xdBHwO7tV9vwXYjEkCn+PK+Fjh60uoc+9LjIE01+RgM=</DigestValue>
    </Reference>
    <Reference Type="http://www.w3.org/2000/09/xmldsig#Object" URI="#idInvalidSigLnImg">
      <DigestMethod Algorithm="http://www.w3.org/2001/04/xmlenc#sha256"/>
      <DigestValue>uJ4qCTw2+L1gM9UtFdlGbpsoasCA8GMZPPqkAs0LInc=</DigestValue>
    </Reference>
  </SignedInfo>
  <SignatureValue>f6n33jsPTKCygqJ6EfwUARdBe4hZSr2PcfbQevUZjkhZ/bfpVOt0bcLn1S9XaXVVEHcPjaPbrCby
nxrmIuckD0vbnVtTmWDQfHFLtXlw5TITaDOIgobj7BWTvPLnVF+GOBBK8fNwLPXaeLgRU50JNReK
YhfW/EgwtX10l6buV3EIwJDPl41j4Z5ao8ZabUl/g3ordUZizK5zqjaMcNTvdP7GTyIGRxFqRzmr
Ec75PYWzAtFrMwZLRbY2PEMVK5CqwfCdlyzybgTa4136osHD5+aA3EG9bVTbIKkfvh0iHDgRKUO8
LypZw35okpk9zXf74F6ECsSioKAhLzRtMIT67AM+08RMcmAerrOhIBk6JRaymoiZAtvOyXFgEILh
dJdDXE+vGDLzsa3v20hTZqNH3avccHSwc+CciaoJpy/FQNc4up9qVP/Ss0Libvf3eeUj0xEk7D5N
xHJrH2e3NdwmBAPntAh6FH7T8XHetj9kzzYw9M61hXSvhEGFGtrlcGX0dLRoD232sVyo0X7Lto27
sljq7gP4K8UKuQGjHoeFZ2sHVHOyTE4IXKtLPfz2jJl3b86lgfC5zc1dz/4DtqQR+urEd3xQSoVl
Xqd5WCDPSIbKK+HpB8zOYZaq1pbJE64AQONsrmjY+4N8e0y1H5a0INx4yu4grEjRA5HHg4TBcPQ=
</SignatureValue>
  <KeyInfo>
    <X509Data>
      <X509Certificate>MIIJbDCCB1SgAwIBAgIEAWgYtjANBgkqhkiG9w0BAQsFADBpMQswCQYDVQQGEwJDWjEXMBUGA1UEYRMOTlRSQ1otNDcxMTQ5ODMxHTAbBgNVBAoMFMSMZXNrw6EgcG/FoXRhLCBzLnAuMSIwIAYDVQQDExlQb3N0U2lnbnVtIFF1YWxpZmllZCBDQSA0MB4XDTI0MTIxMDA4MTM0MloXDTI1MTIzMDA4MTM0M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IKZ9EipIMYxmu5mOjwPq1sUp7ULacaqNGJI47Bw6m/ZXxdc5fyHJWStfIlM+tEUapNA7IbGWYNqqaK1DArxF2GEmyxMB0548FN+BziOXEFQi5yg/qEsYoxMoVa38MQu+6s/aOYA0j4Bj1lEojfeWhMNDmBWLbhioq98+43yR2YH4nNTIp/HYaToNC7dWQXcXq0aFiZHoSITUVENEbe42mu7tYEBqbkN+FJ1UKtpVxYJsJWwdvM2K4KOE6bmkTPvXqOCdD9UIyE7bvAouu4I2vbAPDW1z4jxeomzvnsb4ZdyBG13eytQfciBInZWuzfetMNG7uH2gSLwdUt6G76ETRY9bv4N5X1HPKTNrryNEvLDGXn06IOkcLMIKj+Ap6u0syU2LiQ5A3Mep5LzYdoRLY+mi2WbhWlzUcDLt4FIThgVj4umx0QrAZHFZpsVng7KfH+DlXoG+zqSF+l1z+Qp9Ku8BFLt0Dap2T+Lxrc8X/3aKR/KVXrLOHZdfPTJmJdNUkxphqGtr1fbG5Ur+fKT4G9yBtN6VxMKJuWcuAV7ogJ48/giyFB3RQWX8CRihkL+jzmvKhvmo3XVbqDTI+y9mL+EMUPs0mvOm90RJxMvsJWzNvD9ihjSEtw535S5s5ZwCu5g+Esw13/7jHlc2XgYbojM01AO44FmeBfFGow1tOg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AQiDsXd3d0RJ4wmtJkOMkmxBmVQMA0GCSqGSIb3DQEBCwUAA4ICAQAl9CzQ5VPc5PzI8OtdANNpIP4lKP6iQmyRD3KyCVPEIj59UlntxhB0B7vl1ocYY0XFfVbVN6XKecTt7Dij589vhHhH5/reowhZUz2g/HUcloPidWA77S5/XrCDSIWFrwgluyU4eMK0YZRxfiU2PFFITGe6zDDHBtFZQ0NNO6ljfyOjJ8iDRV2XxhjMMwshpBEUbQTE0noxsaMPnWub+mJkseQ6oVXnFD8+H9yEPE7jiMIM36rJauzyJHf1RLeEn2A1dfhWA0n+z6VkRVU5IGBxyA1puv/MbNXxx+DvSVL9kcEBzG6GIibz2U1QYKCyxfcTPYnEo4WVYE/LHwUz6FABF/Rgmo+yBYlI3if0zOUnyLjnQfrenixLd+C6UNf1R1p6gCimgljbKFb2gqpo1pS4G6w4y4AJnj6wARxQt3ATvzfiYZCnRTNQdZIgEu5ztc7GHviJNf+/XQnTxgMFU6kG3s0jYaDmgsL+AIo3rJ6PZn86O189AhAEu2lqs6Y5EFTP2fLB5JTcK6W38HWFVaWRq65aAQuZTP6Y2H5IMernyLt1ypMMypbhOviAiyQNtmUrqPO7zc/8dpvTIZoobAcgMtbT3HMGO3FTyf3e7ZjdOuIVgymH4Pr9n1ojfSg+eCEQoFQqvBRLLPbvjCKbBWjzQiKt36uNNL0Qsht5kMCkS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ls9bePYe6IsyrxjzN0dRL93JhzVEBL+hr2wqBLqp5qM=</DigestValue>
      </Reference>
      <Reference URI="/xl/comments1.xml?ContentType=application/vnd.openxmlformats-officedocument.spreadsheetml.comments+xml">
        <DigestMethod Algorithm="http://www.w3.org/2001/04/xmlenc#sha256"/>
        <DigestValue>YQFCi+ziu72QAXeQ5+PaUBqpOnXJ2t+B6AlLx6XMX8Y=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LwJaxmhvwA61d5WpbSp6sMgznugvNuaKwlkVl1kVd6I=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8kBB5sL8cb8GcZd8qLWN9pEwrtzyQoKOBbk/Ga2mrzA=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sharedStrings.xml?ContentType=application/vnd.openxmlformats-officedocument.spreadsheetml.sharedStrings+xml">
        <DigestMethod Algorithm="http://www.w3.org/2001/04/xmlenc#sha256"/>
        <DigestValue>A2HouV6urWiYgouCy5Urxk3RZEnTHGa95tz9cwVHS7g=</DigestValue>
      </Reference>
      <Reference URI="/xl/styles.xml?ContentType=application/vnd.openxmlformats-officedocument.spreadsheetml.styles+xml">
        <DigestMethod Algorithm="http://www.w3.org/2001/04/xmlenc#sha256"/>
        <DigestValue>qLEabJSwu4d2fmItg6DFw2gpa2gWRqG6VqHxRHlvtr4=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SBfv32Ljcf7PbDQT9+fajZr2jGPTEuFucLFYjMEp2xQ=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DYbARHbvdJ0TVd3v2O1fU7bYumWKzkUIoaB9BA93Ry0=</DigestValue>
      </Reference>
      <Reference URI="/xl/worksheets/sheet2.xml?ContentType=application/vnd.openxmlformats-officedocument.spreadsheetml.worksheet+xml">
        <DigestMethod Algorithm="http://www.w3.org/2001/04/xmlenc#sha256"/>
        <DigestValue>SUtmE+FsTspsKDeNP8tqb5gme3JB3R8pMBMoYZOxMPs=</DigestValue>
      </Reference>
      <Reference URI="/xl/worksheets/sheet3.xml?ContentType=application/vnd.openxmlformats-officedocument.spreadsheetml.worksheet+xml">
        <DigestMethod Algorithm="http://www.w3.org/2001/04/xmlenc#sha256"/>
        <DigestValue>dQvms7tfxm251f0bT7Pa3K3vZM6Qdd4rab+r5bP8l4o=</DigestValue>
      </Reference>
      <Reference URI="/xl/worksheets/sheet4.xml?ContentType=application/vnd.openxmlformats-officedocument.spreadsheetml.worksheet+xml">
        <DigestMethod Algorithm="http://www.w3.org/2001/04/xmlenc#sha256"/>
        <DigestValue>h6ExdirpQAddPCHNBrQ41d4q+PWVnjifp1PrQ0/2xq4=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2025-11-07T07:21:53Z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{71DCD167-AE74-45A9-BFD5-267F6DFDD5C8}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v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fZ+/n/+f/9//3//f/9//3//f/9//3/+f1l/B11BWIFkYGCBZEBcYGBgYGFoYVgHUb1//3//f/9//3//f/9//3//f/9//3//f/9//3//f/9//3//f/9//3//f/9//3//f/9//3//f/9//n84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E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SB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g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oJcoWygdIB0oHSgcKBwgHCgcIBsgGiAZIBogWyAbIBoYGiAZIFogGiAbGBogWxhaGFsYGSAaEBgYGRAYGBkYGSBaEBgg1Q5f/5//3//f/9//3//f/9//3//f/9//3//f/9//3//f/9//3//f/9//3//f/9//3//f/9//3//f/9/3X+LbYFgoGiAaKBsgGyAbIBsoWyAbIBsQGSAaIBogGiAbKBwgGygcIBwoHCgcGBoYGiAbIBogGhgZIFoYGSAaIBsoXShaIJUtH7/f/9//3//f/9//3//f/9//3//f/9//3//f/9//3//f/9//3//f/9//3//f/9//3//f/5/immBZMF0oHSgeIB0oHSgdKB0oHChdIBowGyAZKFwoXCAcIBwonShcIFsgWyBbGBogWxgZGBkYGBgZGBgYWSBaIFsgWhhXChh3X//f/9//3//f/9//3//f/9//3//f/9//3//f/9//3//f/9//3//f/9//3//f/9//3//f/9//3//f/5/D3qCXIBogGyAbIBwgGyAcIBsoHCAbIBoYGRgZGBkoGyAaKBwgGyhcIBsgGhgaGBogGyhcGBogGhgZIBoYGihcIBwomyBUJN+3n//f/9//3//f/9//3//f/9//3//f/9//3//f/9//3//f/9//3//f/9//3//f/9//3+7f8RcoXCgdKB4oHSheIB0oHiAdKB0oHCgbABtAG2AZKFwgXChcIBsgGyAaIBoQGRgZGBkgGRgYIBkYGCAZGBggWiAaIFkYVBRdv5//3//f/9//3//f/9//3//f/9//3//f/9//3//f/9//3//f/9//3//f/9//3//f/9//3//f/9//3/+f7V+g1iibIBwgHCAcKFwgHCgcIBwoXChcIFsgGiAaIBkgGyAbKFwoHCAbIBogGygcKF0gHCAbIBogGiAaIBsgXChdKFsglSSfv9//3//f/9//3//f/9//3//f/9//3//f/9//3//f/9//3//f/9//3//f/9//3//f/9/F3+iYIB0wXigeMF4oHigeKB4oHigdMF0oGxBdUBxoGihbIBsgGyAaGBogWhgaIBsgGiAaIBooGiAZIBkgGSAaIBooXCBYKRMOH//f/9//3//f/9//3//f/9//3//f/9//3//f/9//3//f/9//3//f/9//3//f/9//3//f/9//3//f/9//n85f8RYgWigdGBwgXSAcKBwgGygcIBwoXShcKBsgGSgbGBkgWyAbIBsYGiAbIBwoXSAcKF0gGyAaGBogGxgbKFwoHTCcIFUcn7ef/9//3//f/9//3//f/9//3//f/9//3//f/9//3//f/9//3//f/9//3//f/9//3/efy9ygWSheKB4wHigdMB4oHTAeK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cKB0gGyAbGBogHCAcKFwYGSjVHt//3//f/9//3//f/9//3//f/9//3//f/9//3//f/9//3//f/9//3//f/9//3//f/9//3//f/9//3//f/9//3//f3F2omChdKF0oHTAdKB0wHSgdKB4oHigeMB0wHSDfaN9IGlAcaJ9Yn3AdMB4oHjBfKB0wXSAcKFwgGygcKB0wHjAdKFk7XX+f/9//3//f/9//3//f/9//3//f/9//3//f/9//3//f/9//3//f/9//3//f/9//n/UfqJc4njAfOF8wHzAfMB8wHzAfMB8wHjAeEF9433AdcF9wX3jfUB5wHSheMF4oHSgdKB0wHigdKFwgGyBcIFwoHShcIFcamX/f/9//3//f/9//3//f/9//3//f/9//3//f/9//3//f/9//3//f/9//3//f/9//3//f/9//3//f/9//3//f/9//384f6JcwnSgdKB4oHSgdKB4oHigeKB4oHTAeKB0QX3jfcB1oHXifWF94HDAdKB4wHjAeKB0oHSAcKBwgHCgdMB44XiAYO113X//f/9//3//f/9//3//f/9//3//f/9//3//f/9//3//f/9//3//f/9//3//f/5/DXrBaMF4wHzAfMB8wHzAfKB8wHzAfMB8wHRifcF9AX7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h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KB8wXzBfMB8wHzAfOB8wXzBfMF84HTifeB9AH7AfcN94HTgfMB8wHzAfOF8wHjAdKBwoXigeOF84XzCbEdl3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DB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jA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C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CfQF9An0CfQJ9AX0CfQF9An0BfSB5w33hfeB9431AfQF94XwCfeB84XzgfAF94XzBeKB04XzhfOF8wXDlWFl//3//f/9//3//f/9//3//f/9//3//f/9//3//f/9//3//f/9//3//f/9//3//f/9//3//f/9//3//f/9//3//f/9//3//f/9//3//f/9//3/ef7N+wmACfeF8AX3hfAF94XwBfeF8AX3hfCF9gX3hfeF9431AfQF94XwCfQF9AX0CfeF4wHDhdOJ8An3jfMJk7Wndf/9//3//f/9//3//f/9//3//f/9//3//f/9//3//f/9//3//f91/kXriZAN9An0CfeJ8An0BfQF9AX0BfeJ8AX1AfeJ94H3hfaJ9IH3gfAJ94HzhfOF84XzhfOF8wHjAeOB84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QF9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C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Jc9n7df/9//3//f/9//3//f/9//3//f/9//3//f/9//3//f/9/3X8tfuJsI3kjfQN9I30DfSN9An0ifSF9In0BfYJ94n3ifcN9Yn0BfQJ9AX0CfQF9An3hfAN9wXjheOB4An0CfcJkamG9f/9//3//f/9//3//f/9//3//f/9//3//f/9//3//f/9//3//f/9//3//f/9//3//f/9//3//f/9//3//f/9//3//f/9//3//f/9//3//f/9//3//f/9//3/+f/V+42gDfSN9An0jfSJ9I30CfSN9In0jfSF9430CfuN9YXlCfSN9In0ifSN9I30DfeJ0AnkjfSN9JHmiYHJ+/n//f/9//3//f/9//3//f/9//3//f/9//3//f/9//3//f7t/iHECdUR9In0jfSN9JH0jfSN9In0jfSJ9IX2jfeJ94n3EfSF9In0CfQJ9An0ifQJ9I30CfeJ44XQCfSJ94nShWNV+3n//f/9//3//f/9//3//f/9//3//f/9//3//f/9//3//f/9//3//f/9//3//f/9//3//f/9//3//f/9//3//f/9//3//f/9//3//f/9//3//f/9//3//f/9//n/cf2dtA3UDfSN9An0jfQJ9I30CfSN9A30ifaF9An7jfaJ9IX0jfSJ9I30DfSR9A30CeeF0I3kifUR9o2TNcd1//3//f/9//3//f/9//3//f/9//3//f/9//3//f/9//384fwNlA30jfSN9I30jfQN9I30ifSN9In0ifUB9w33ifeN9Qn0ifQF9In0BfSJ9In0ifQJ9An3heAJ9AX0jfcBoaGmbf/9//3//f/9//3//f/9//3//f/9//3//f/9//3//f/9//3//f/9//3//f/9//3//f/9//3//f/9//3//f/9//3//f/9//3//f/9//3//f/9//3//f/9//3//f/9/3X+yfuJkRH0jfSN9I30jfSJ9I30jfSR9In2B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k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SN9I31DfSJ5In0jfSN9BHnDXLR+/n//f/9//3//f/9//3//f/9//3//f/9//3//f/9//3//f/9//3//f/9//3//f/9//3//f/9//3//f/9//3//f/9//3//f/9//3//f/9//3//f/9//3//f/9//3//f/9//3//f/9//3+7f8ttA3FDfSR9RH1EfSR9I31EfUN9ZH2DfeR9BH6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g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E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b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QGRAYEBgQFxAYEBcQFxAWEFcQFhAWEBMtH7df/9//3//f/9//3//f/9//3//f/9//3//f/9//3//f/9//3//f/9//3//f/9//3//f/9//3//f/9//3//f/9//3//f/9//3//f/9//3//f/9//3//f/9//3//f/9//3//f/9//3//f/9//3//f/9//3//f/9//3//f/9//3//f/9//3//f/5//n9Yf0dpg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95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m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cKBwoHSAcKB0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gWyAaKBogGSAZIBkgWhgZIFogGiAZEBYInHFfeV9xH3lfaZ9oGRgZGBoQGBBYEBcQWBAXGFgQVhhVEFQYkitZXt//n//f/9//3//f/9//3//f/9//3//f/9//3//f/9//3//f/9//3//f/9//3//f/9//3//f/9//3//f/9//3//f/9//3//f/9//3//f/9//3//f/9//3//f/9//3//f/9//3//f/9//3//f/9//3/efw56gGACfcB44XzAfOB8wHzhfMB84HzAfOF84HzAeKB0oHSgdMB4wHjBfMB44HzAdIBsQGBgYEBcYGBAYGBgYGBgZGBgYGBgYGBgYGBgZEBgYGBgYIBgYFxgYGBgYGRgZGBkgGSAZGBcQ3XGfcV9xH3mfWR5gGRgZGFkQWRhZGBgYWBAYGBgIFxBXGJYYkwpVZt//n//f/9//3//f/9//3//f/9//3//f/9//3//f/9//3//f/9//3//f/9//3//f/9//3//f/9//3//f/9//3//f/9//3//f/9//3//f/9//3//f/9//3//f/9//3//f/9//3//f/9//3//f/9/3n9oacFwwHjgfMB84HzAfOB8wHzgfOB84HzgfMB4gHCgdIB0oHigeMB8wHjAeMB4wHRgZC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F9AX0BfQB9AH0AfQF94XzBdIBsoHCAbMB04XzhfMB4AX3gfOF8wHjBfMF8wXzAeMF4wXTCcGBkYFxgXKFkgGCAYIBgYFyAYKFooWyhbIBsgGyAbIBogGSBaIBkgWhgZIBkYGCAYEN1xX3EfcV9pH2AZIBkYGRAZGBkQGRBZEBgYGBAXEBcQFhBXGJQcm7+f/9//3//f/9//3//f/9//3//f/9//3//f/9//3//f/9//3//f/9//3//f/9//3//f/9//3//f/9//3//f/9//3//f/9//3//f/9//3//f/9//3//f/9//3//f/9//3//f/9//3//fzd/oVwCfQF9AX0BfQF9AX0BfQB9AX0BfeF8gGyAbIBsoHDAdAJ94XjhfOB44HjgeOB4wHjAeMB04XjAdMF0wXDBdIBoYGBgYIFkYFxgXIBkoWyh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kCeSN5wWhgWGBYoVyhXMFgoFyhXIBcYFxgYMJsw3CAZEBcYGCiaMJsYGBgYGBcYFxgXIFgYFxgXGBcYFxgYIFkgWSBa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Y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kgGChYKFcgVxgWGBYYFiAXIBcgGBgXIBgYFxgYGBcgVxgWGBYYFhhXCBYYFyAZIFkYGBgZGBgoWhkfYN9g31kfY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c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QWBBUDFu3n//f/9//3//f/9//3//f/9//3//f/9//3//f/9//3//f/9//3//f/9//3//f/9//3//f/9//3//f/9//3//f/9//3//f/9//3//f/9//3//f/9//3//f/9//3//f/9//395fyVdInFCfWJ9Yn1BfWJ9Qn1ifWJ9Yn1ifUN9YGRgaGBogGgCdUN5InVCdSJ1oGBgUMJcoFzAYKBgwWCgXMFcoVyhXKBcoFygXKFggGCBYIFcgWCAXIFcgFyAXGBYgFxgWIBcYFhgXEBYgVwgVEBYgGCBYGBgYGBgYIBkQ31ifUJ9Y32AbIBoYGRgaGBkYGRAZGBkQGBhYEFcg1AXf/9//3//f/9//3//f/9//3//f/9//3//f/9//3//f/9//3//f/9//3//f/9//3//f/9//3//f/9//3//f/9//3//f/9//3//f/9//3//f/9//3//f/9//3//f/9//3//f95/N3/jXGR5Yn2DfWJ9Y31ifYN9Yn2DfWJ9g31DfYBoQGSBaGBoI3lCdWN5InVDeeFoYFDBXMFgwGDBYMFcwVzBXMF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YYFhAVGBYYFhgWGBYQFhAVGBcgGCBZGBkgGRgYIBkYGQCeSF9QX0hfeF8YGyA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SAZIBkYGCgbCN9AXkhfQJ9oHCAcIFwYGSAbGBoYGhgaGFcYUy0ft1//3//f/9//3//f/9//3//f/9//3//f/9//3//f/9//3//f/9//3//f/9//3//f/9//3//f/9//3//f/9//3//f/9//3//f/9//3//f/9//3//f/9//3//f/9//3//f/9//3//f/9/eX8kXYR1g32kfYN9pH2kfcN9o33EfaN9xH2kfaZ9gGBgZEBgYGTBbIV9QnFjdWJ1QnFCcUJ1QnVDdUJxQm0jbaBYgFTCXKFcoVygXKFcoFyiXIFYoVyhXIBcYFhgWMJoomyhbKFsoGyAbIBooGiAZIBkYGCBZGBkAnkBeSJ9An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AaIBogGiAZIBkYGSgbAJ9AX0BfQJ9oHSgcIBsgGxgaIBsYGiCaEFYKF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BfQF9An3hfKB0gHCgcKBsgGxgaIFoYVzFVPd+/3//f/9//3//f/9//3//f/9//3//f/9//3//f/9//3//f/9//3//f/9//3//f/9//3//f/9//3//f/9//3//f/9//3//f/9//3//f/9//3//f/9//3//f/9//3//f/9//3//f/9//3//f/9/3X/TfgJlhH2kfcR9w33EfcN9xH3DfeR9xH3EfcR9xn3AaGBcQFxgYIBgQ3VjdWNxQnFDcUJxQ3EicUJxInEjbYBUgFDBWMFYoVShWKBYoViBWKJcgVihWIBYYFhAVMJooGShaKBkoGiAZIBogGSAaGBkYGiAcAJ94HwBfeF8wHiAcIBwgGy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EBgQGBgYAJtRHVDcWN1QnFDcUJxQ3EibURxAm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Q3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mjibMFowGigaMBooGigaIBogGiAbMB0oHTAfKB4wHygeKB4oHigeKBwoHCgcKFwgHCAbIFoglQ5f/9//3//f/9//3//f/9//3//f/9//3//f/9//3//f/9//3//f/9//3//f/9//3//f/9//3//f/9//3//f/9//3//f/9//3//f/9//3//f/9//3//f/9//3//f/9//3//f/9//3//f/9//3//f/9//3//f/9//3//f9x/T34CYed9Bn4FfgR+Jn4FfiV+JX4lfgR+Jn4FfiZ+5X0HfsBoYFxAXGBgYFxgXKBkI3FDdUNxIW1DcSJtI3EBbQJtAm0BbeFoAm3haOFowWjhbMFo4WygaKBooGigbKBwwXSgdKB4oHjAfKB4wH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BZKBkwWigaKBsoHCgdKB0oHigdKB4oHTAeKB4oHigeKB4oHSgdIB0oHSAcKFsYFQOct5//3//f/9//3//f/9//3//f/9//3//f/9//3//f/9//3//f/9//3//f/9//3//f/9//3//f/9//3//f/9//3//f/9//3//f/9//3//f/9//3//f/9//3//f/9//3//f/9//3//f/9//3//f/9//3//f/9//3//f/9//3/df7J+I2XGfSZ+JX4lfiV+Jn4lfiZ+JX4mfiV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/3/df6pxI20mfiV+JX4mfiZ+Jn4lfkZ+JX4lfgR+JX4lfgV+5n3nfWR1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BogGiAbIBogXCAbIFwgHCgcIBwoHCgdMB8wHzhfMB8wXzAfMF8gHTBfKB4wHiAdIB0onCiYMRQu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F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M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mfgZ+Jn7kfeR95H3lfcR95X3DfcN9o33DfYN9Y32EfYR9Yn2DfWF9YX1BfUJ9QX1BfSB9IX0hfSF9AH0BfeB84XzAfOF8wHzAfKB4wXyhdIJoolQNbrt//n/ff/9//3//f/9//3//f/9//3//f/9//3//f/9//3//f/9//3//f/9//3//f/9//3//f/9//3//f/9//3//f/9//3//f/9//3//f/9//3//f/9//3//f/9//3//f/9//3//f/9//3//f/9//3//f/9//3//f/9//3//f/9//3//f/9//3//f/9//3//f/9//3//f/9//3//f/9//X95f+txI11jaQd+B34HfuV9Bn7lfQV+5X3mfcV9xX3FfcV9Y3UiacBgI3WFfYR9Yn2DfWJ9Yn1BfUJ9QX1CfSF9IX0BfSF9AX0BfeB84XzAfMF8wXzieMFsomTkWNR+3X/e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X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2025-11-07T07:21:53Z</xd:SigningTime>
          <xd:SigningCertificate>
            <xd:Cert>
              <xd:CertDigest>
                <DigestMethod Algorithm="http://www.w3.org/2001/04/xmlenc#sha256"/>
                <DigestValue>He6ZnyJLow+IcgIjpHwiwOScMMQhsm7u3cFfak6rlss=</DigestValue>
              </xd:CertDigest>
              <xd:IssuerSerial>
                <X509IssuerName>CN=PostSignum Qualified CA 4, O="Česká pošta, s.p.", OID.2.5.4.97=NTRCZ-47114983, C=CZ</X509IssuerName>
                <X509SerialNumber>23599286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AA3AC4AMQAxAC4AMgAwADIANQ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Bnj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2025-10-07T11:13:49Z</cp:lastPrinted>
  <dcterms:created xsi:type="dcterms:W3CDTF">2011-05-17T11:50:23Z</dcterms:created>
  <dcterms:modified xsi:type="dcterms:W3CDTF">2025-11-07T07:21:45Z</dcterms:modified>
</cp:coreProperties>
</file>